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0" windowWidth="16380" windowHeight="8190" tabRatio="757"/>
  </bookViews>
  <sheets>
    <sheet name="прил 3_ 2019,2020 2021" sheetId="4" r:id="rId1"/>
    <sheet name="прилож 4_ 2019,2020 2021" sheetId="5" r:id="rId2"/>
    <sheet name="прил 5_ 2019,2020 2021"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H14" i="6" l="1"/>
  <c r="H41" i="6" l="1"/>
  <c r="H39" i="6"/>
  <c r="H38" i="6"/>
  <c r="H37" i="6"/>
  <c r="H36" i="6"/>
  <c r="H35" i="6"/>
  <c r="H34" i="6"/>
  <c r="H33" i="6"/>
  <c r="H32" i="6"/>
  <c r="H31" i="6"/>
  <c r="H30" i="6"/>
  <c r="H29" i="6"/>
  <c r="H28" i="6"/>
  <c r="H27" i="6"/>
  <c r="H25" i="6"/>
  <c r="H24" i="6"/>
  <c r="H23" i="6"/>
  <c r="H21" i="6"/>
  <c r="H20" i="6"/>
  <c r="H19" i="6"/>
  <c r="H18" i="6"/>
  <c r="H17" i="6"/>
  <c r="H16" i="6"/>
  <c r="H15" i="6"/>
  <c r="H13" i="6"/>
  <c r="H12" i="6"/>
  <c r="F21" i="5" l="1"/>
  <c r="F57" i="5"/>
  <c r="F54" i="5"/>
  <c r="F52" i="5"/>
  <c r="F49" i="5"/>
  <c r="F48" i="5"/>
  <c r="F47" i="5"/>
  <c r="F44" i="5"/>
  <c r="F43" i="5"/>
  <c r="F42" i="5"/>
  <c r="F41" i="5"/>
  <c r="F40" i="5"/>
  <c r="F39" i="5"/>
  <c r="F38" i="5"/>
  <c r="F37" i="5"/>
  <c r="F36" i="5"/>
  <c r="F33" i="5"/>
  <c r="F32" i="5" s="1"/>
  <c r="F31" i="5"/>
  <c r="F28" i="5"/>
  <c r="F25" i="5"/>
  <c r="F24" i="5"/>
  <c r="F20" i="5"/>
  <c r="F19" i="5"/>
  <c r="F17" i="5"/>
  <c r="F16" i="5"/>
  <c r="F15" i="5"/>
  <c r="F13" i="5"/>
  <c r="H40" i="6" l="1"/>
  <c r="H22" i="6"/>
  <c r="H11" i="6"/>
  <c r="H26" i="6" l="1"/>
  <c r="H9" i="6" s="1"/>
  <c r="F56" i="5"/>
  <c r="F55" i="5" s="1"/>
  <c r="F53" i="5"/>
  <c r="F51" i="5"/>
  <c r="F46" i="5"/>
  <c r="F45" i="5" s="1"/>
  <c r="F35" i="5"/>
  <c r="F34" i="5" s="1"/>
  <c r="F30" i="5"/>
  <c r="F27" i="5"/>
  <c r="F26" i="5" s="1"/>
  <c r="F23" i="5"/>
  <c r="F22" i="5" s="1"/>
  <c r="F18" i="5"/>
  <c r="F14" i="5"/>
  <c r="F12" i="5"/>
  <c r="F50" i="5" l="1"/>
  <c r="F29" i="5"/>
  <c r="F11" i="5"/>
  <c r="G35" i="4"/>
  <c r="G10" i="4"/>
  <c r="G39" i="4" l="1"/>
  <c r="F10" i="5"/>
  <c r="G9" i="4"/>
  <c r="J20" i="6"/>
  <c r="I20" i="6"/>
  <c r="J19" i="6"/>
  <c r="I19" i="6"/>
  <c r="H44" i="5" l="1"/>
  <c r="H10" i="4" l="1"/>
  <c r="G43" i="5" l="1"/>
  <c r="H42" i="5"/>
  <c r="G42" i="5"/>
  <c r="J21" i="6" l="1"/>
  <c r="I21" i="6"/>
  <c r="H57" i="5" l="1"/>
  <c r="G57" i="5"/>
  <c r="H54" i="5"/>
  <c r="G54" i="5"/>
  <c r="I39" i="6" l="1"/>
  <c r="G56" i="5"/>
  <c r="J39" i="6"/>
  <c r="H56" i="5"/>
  <c r="H55" i="5" l="1"/>
  <c r="J38" i="6"/>
  <c r="G55" i="5"/>
  <c r="I38" i="6"/>
  <c r="J36" i="6"/>
  <c r="I36" i="6"/>
  <c r="H28" i="5" l="1"/>
  <c r="G28" i="5"/>
  <c r="J41" i="6" l="1"/>
  <c r="J40" i="6" s="1"/>
  <c r="G44" i="5"/>
  <c r="I41" i="6" s="1"/>
  <c r="I40" i="6" s="1"/>
  <c r="H52" i="5"/>
  <c r="J37" i="6" s="1"/>
  <c r="G52" i="5"/>
  <c r="I37" i="6" s="1"/>
  <c r="H25" i="5"/>
  <c r="J35" i="6" s="1"/>
  <c r="G25" i="5"/>
  <c r="I35" i="6" s="1"/>
  <c r="H24" i="5"/>
  <c r="J34" i="6" s="1"/>
  <c r="G24" i="5"/>
  <c r="I34" i="6" s="1"/>
  <c r="H21" i="5"/>
  <c r="J33" i="6" s="1"/>
  <c r="G21" i="5"/>
  <c r="I33" i="6" s="1"/>
  <c r="H20" i="5"/>
  <c r="J32" i="6" s="1"/>
  <c r="G20" i="5"/>
  <c r="I32" i="6" s="1"/>
  <c r="H19" i="5"/>
  <c r="J31" i="6" s="1"/>
  <c r="G19" i="5"/>
  <c r="I31" i="6" s="1"/>
  <c r="H17" i="5"/>
  <c r="J30" i="6" s="1"/>
  <c r="G17" i="5"/>
  <c r="I30" i="6" s="1"/>
  <c r="H16" i="5"/>
  <c r="J29" i="6" s="1"/>
  <c r="G16" i="5"/>
  <c r="I29" i="6" s="1"/>
  <c r="H15" i="5"/>
  <c r="J28" i="6" s="1"/>
  <c r="G15" i="5"/>
  <c r="I28" i="6" s="1"/>
  <c r="H13" i="5"/>
  <c r="J27" i="6" s="1"/>
  <c r="G13" i="5"/>
  <c r="I27" i="6" s="1"/>
  <c r="H49" i="5"/>
  <c r="J25" i="6" s="1"/>
  <c r="G49" i="5"/>
  <c r="I25" i="6" s="1"/>
  <c r="H48" i="5"/>
  <c r="J24" i="6" s="1"/>
  <c r="G48" i="5"/>
  <c r="I24" i="6" s="1"/>
  <c r="H47" i="5"/>
  <c r="J23" i="6" s="1"/>
  <c r="G47" i="5"/>
  <c r="I23" i="6" s="1"/>
  <c r="H41" i="5"/>
  <c r="G41" i="5"/>
  <c r="H43" i="5"/>
  <c r="H40" i="5"/>
  <c r="G40" i="5"/>
  <c r="H33" i="5"/>
  <c r="J17" i="6" s="1"/>
  <c r="G33" i="5"/>
  <c r="I17" i="6" s="1"/>
  <c r="H31" i="5"/>
  <c r="J16" i="6" s="1"/>
  <c r="G31" i="5"/>
  <c r="I16" i="6" s="1"/>
  <c r="H38" i="5"/>
  <c r="J14" i="6" s="1"/>
  <c r="G38" i="5"/>
  <c r="I14" i="6" s="1"/>
  <c r="H39" i="5"/>
  <c r="J15" i="6" s="1"/>
  <c r="G39" i="5"/>
  <c r="I15" i="6" s="1"/>
  <c r="H37" i="5"/>
  <c r="J13" i="6" s="1"/>
  <c r="G37" i="5"/>
  <c r="I13" i="6" s="1"/>
  <c r="H36" i="5"/>
  <c r="G36" i="5"/>
  <c r="I12" i="6" s="1"/>
  <c r="I35" i="4"/>
  <c r="I10" i="4"/>
  <c r="G27" i="5"/>
  <c r="G26" i="5" s="1"/>
  <c r="H35" i="4"/>
  <c r="J12" i="6" l="1"/>
  <c r="H35" i="5"/>
  <c r="H34" i="5" s="1"/>
  <c r="I18" i="6"/>
  <c r="I11" i="6" s="1"/>
  <c r="J18" i="6"/>
  <c r="G51" i="5"/>
  <c r="H32" i="5"/>
  <c r="H30" i="5"/>
  <c r="H29" i="5" s="1"/>
  <c r="H51" i="5"/>
  <c r="H14" i="5"/>
  <c r="I26" i="6"/>
  <c r="H18" i="5"/>
  <c r="J22" i="6"/>
  <c r="G32" i="5"/>
  <c r="H23" i="5"/>
  <c r="H22" i="5" s="1"/>
  <c r="H53" i="5"/>
  <c r="G30" i="5"/>
  <c r="G29" i="5" s="1"/>
  <c r="G53" i="5"/>
  <c r="G46" i="5"/>
  <c r="G45" i="5" s="1"/>
  <c r="G14" i="5"/>
  <c r="G18" i="5"/>
  <c r="G35" i="5"/>
  <c r="G34" i="5" s="1"/>
  <c r="H12" i="5"/>
  <c r="H27" i="5"/>
  <c r="H26" i="5" s="1"/>
  <c r="H46" i="5"/>
  <c r="H45" i="5" s="1"/>
  <c r="I22" i="6"/>
  <c r="I9" i="4"/>
  <c r="G23" i="5"/>
  <c r="G22" i="5" s="1"/>
  <c r="G12" i="5"/>
  <c r="I39" i="4"/>
  <c r="H9" i="4"/>
  <c r="H39" i="4"/>
  <c r="H50" i="5" l="1"/>
  <c r="J11" i="6"/>
  <c r="G50" i="5"/>
  <c r="H11" i="5"/>
  <c r="J26" i="6"/>
  <c r="I9" i="6"/>
  <c r="G11" i="5"/>
  <c r="J9" i="6" l="1"/>
  <c r="G10" i="5"/>
  <c r="H10" i="5"/>
</calcChain>
</file>

<file path=xl/sharedStrings.xml><?xml version="1.0" encoding="utf-8"?>
<sst xmlns="http://schemas.openxmlformats.org/spreadsheetml/2006/main" count="553" uniqueCount="134">
  <si>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</si>
  <si>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</si>
  <si>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</si>
  <si>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</si>
  <si>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</si>
  <si>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</si>
  <si>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</si>
  <si>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</si>
  <si>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</si>
  <si>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</si>
  <si>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</si>
  <si>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</si>
  <si>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</si>
  <si>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</si>
  <si>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</si>
  <si>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</si>
  <si>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</si>
  <si>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</si>
  <si>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</si>
  <si>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</si>
  <si>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</si>
  <si>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</si>
  <si>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</si>
  <si>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</si>
  <si>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</si>
  <si>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</si>
  <si>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</si>
  <si>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</si>
  <si>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</si>
  <si>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</si>
  <si>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</si>
  <si>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</si>
  <si>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</si>
  <si>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</si>
  <si>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</si>
  <si>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</si>
  <si>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</si>
  <si>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</si>
  <si>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</si>
  <si>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</si>
  <si>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</si>
  <si>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</si>
  <si>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</si>
  <si>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</si>
  <si>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</si>
  <si>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</si>
  <si>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</si>
  <si>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</si>
  <si>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</si>
  <si>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</si>
  <si>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</si>
  <si>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</si>
  <si>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</si>
  <si>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</si>
  <si>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</si>
  <si>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</si>
  <si>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</si>
  <si>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</si>
  <si>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</si>
  <si>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</si>
  <si>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</si>
  <si>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</si>
  <si>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</si>
  <si>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</si>
  <si>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</si>
  <si>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</si>
  <si>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</si>
  <si>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</si>
  <si>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</si>
  <si>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</si>
  <si>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</si>
  <si>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</si>
  <si>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</si>
  <si>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</si>
  <si>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</si>
  <si>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</si>
  <si>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</si>
  <si>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</si>
  <si>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</si>
  <si>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</si>
  <si>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</si>
  <si>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</si>
  <si>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</si>
  <si>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</si>
  <si>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</si>
  <si>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</si>
  <si>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</si>
  <si>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</si>
  <si>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</si>
  <si>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</si>
  <si>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</si>
  <si>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</si>
  <si>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</si>
  <si>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</si>
  <si>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</si>
  <si>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</si>
  <si>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</si>
  <si>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</si>
  <si>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</si>
  <si>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</si>
  <si>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</si>
  <si>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2020 г</t>
  </si>
  <si>
    <t>2021 г</t>
  </si>
  <si>
    <t>2019г</t>
  </si>
  <si>
    <t>2020г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</si>
  <si>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</si>
  <si>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</si>
  <si>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</si>
  <si>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</si>
  <si>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</si>
  <si>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</si>
  <si>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</si>
  <si>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</si>
  <si>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</si>
  <si>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</si>
  <si>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</si>
  <si>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</si>
  <si>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2019 г</t>
  </si>
  <si>
    <t>Ведомственная структура расходов бюджета 
Ерышевского сельского поселения Павловского муниципального района 
на 2019 год и на плановый период 2020 и 2021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</si>
  <si>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2019 год и на плановый период 2020 и 2021 годов </t>
  </si>
  <si>
    <t>Приложение 6</t>
  </si>
  <si>
    <t>Приложение 7</t>
  </si>
  <si>
    <t>Приложение    8</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</si>
  <si>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2019 год и на плановый период 2020 и 2021 годов</t>
  </si>
  <si>
    <t>Муниципальная  программа "Социально-экономическое развитие Ерышевского сельского поселения", всего:</t>
  </si>
  <si>
    <t>к решению Совета народных депутатов Ерышевского сельского поселения Павловского муниципального  района Воронежской области 
от 26.12.2018г. №237</t>
  </si>
  <si>
    <t>к решению Совета народных депутатов Ерышевского сельского поселения Павловского муниципального  района Воронежской области
от 26.12.2018г. №237</t>
  </si>
  <si>
    <t>к решению Совета народных депутатов Ерышевского сельского поселения Павловского муниципального  района 
от 26.12.2018г. №237</t>
  </si>
  <si>
    <t>Приложение 3</t>
  </si>
  <si>
    <t>Приложение 4</t>
  </si>
  <si>
    <t>Приложение    5</t>
  </si>
  <si>
    <t>к решению Совета народных депутатов Ерышевского сельского поселения Павловского муниципального  района Воронежской области
от 30.12.2019г. № 304</t>
  </si>
  <si>
    <t>к решению Совета народных депутатов Ерышевского сельского поселения Павловского муниципального  района Воронежской области 
от 30.12.2019г. № 304</t>
  </si>
  <si>
    <t>к решению Совета народных депутатов Ерышевского сельского поселения Павловского муниципального  района 
от 30.12.2019г. №304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</si>
</sst>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9">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4"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xf>
    <xf numFmtId="164" fontId="24" fillId="0" borderId="26" xfId="0" applyNumberFormat="1" applyFont="1" applyFill="1" applyBorder="1" applyAlignment="1">
      <alignment horizontal="left" vertical="top"/>
    </xf>
    <xf numFmtId="164" fontId="22" fillId="0" borderId="27" xfId="0" applyNumberFormat="1" applyFont="1" applyFill="1" applyBorder="1" applyAlignment="1">
      <alignment horizontal="left" vertical="top"/>
    </xf>
    <xf numFmtId="1" fontId="22" fillId="0" borderId="28" xfId="0" applyNumberFormat="1" applyFont="1" applyFill="1" applyBorder="1" applyAlignment="1">
      <alignment horizontal="center" vertical="top" wrapText="1"/>
    </xf>
    <xf numFmtId="1" fontId="22" fillId="0" borderId="10" xfId="0" applyNumberFormat="1" applyFont="1" applyFill="1" applyBorder="1" applyAlignment="1">
      <alignment horizontal="center" vertical="center" wrapText="1"/>
    </xf>
    <xf numFmtId="1" fontId="22" fillId="0" borderId="26" xfId="0" applyNumberFormat="1" applyFont="1" applyFill="1" applyBorder="1" applyAlignment="1">
      <alignment horizontal="center" vertical="center" wrapText="1"/>
    </xf>
    <xf numFmtId="2" fontId="22" fillId="0" borderId="0" xfId="0" applyNumberFormat="1" applyFont="1" applyFill="1" applyAlignment="1">
      <alignment horizontal="center" vertical="top"/>
    </xf>
    <xf numFmtId="2" fontId="22" fillId="0" borderId="27" xfId="0" applyNumberFormat="1" applyFont="1" applyFill="1" applyBorder="1" applyAlignment="1">
      <alignment horizontal="center" vertical="top" wrapText="1"/>
    </xf>
    <xf numFmtId="2" fontId="24" fillId="0" borderId="26" xfId="0" applyNumberFormat="1" applyFont="1" applyFill="1" applyBorder="1" applyAlignment="1">
      <alignment horizontal="center" vertical="top" wrapText="1"/>
    </xf>
    <xf numFmtId="2" fontId="24" fillId="0" borderId="26" xfId="0" applyNumberFormat="1" applyFont="1" applyFill="1" applyBorder="1" applyAlignment="1">
      <alignment horizontal="center" vertical="top"/>
    </xf>
    <xf numFmtId="2" fontId="22" fillId="0" borderId="26" xfId="0" applyNumberFormat="1" applyFont="1" applyFill="1" applyBorder="1" applyAlignment="1">
      <alignment horizontal="center" vertical="top" wrapText="1"/>
    </xf>
    <xf numFmtId="2" fontId="22" fillId="0" borderId="26" xfId="0" applyNumberFormat="1" applyFont="1" applyFill="1" applyBorder="1" applyAlignment="1">
      <alignment horizontal="center" vertical="top"/>
    </xf>
    <xf numFmtId="2" fontId="20" fillId="0" borderId="0" xfId="0" applyNumberFormat="1" applyFont="1" applyFill="1" applyAlignment="1">
      <alignment horizontal="center" vertical="top"/>
    </xf>
    <xf numFmtId="2" fontId="20" fillId="0" borderId="0" xfId="0" applyNumberFormat="1" applyFont="1" applyFill="1" applyBorder="1" applyAlignment="1">
      <alignment horizontal="center" vertical="top"/>
    </xf>
    <xf numFmtId="2" fontId="23" fillId="0" borderId="0" xfId="0" applyNumberFormat="1" applyFont="1" applyFill="1" applyBorder="1" applyAlignment="1">
      <alignment horizontal="center" vertical="top"/>
    </xf>
    <xf numFmtId="2" fontId="19" fillId="0" borderId="0" xfId="0" applyNumberFormat="1" applyFont="1" applyFill="1" applyBorder="1" applyAlignment="1">
      <alignment horizontal="center" vertical="top"/>
    </xf>
    <xf numFmtId="2" fontId="19" fillId="0" borderId="0" xfId="0" applyNumberFormat="1" applyFont="1" applyFill="1" applyAlignment="1">
      <alignment horizontal="center" vertical="top"/>
    </xf>
    <xf numFmtId="2" fontId="20" fillId="0" borderId="25" xfId="0" applyNumberFormat="1" applyFont="1" applyFill="1" applyBorder="1" applyAlignment="1">
      <alignment horizontal="left" wrapText="1"/>
    </xf>
    <xf numFmtId="2" fontId="22" fillId="0" borderId="0" xfId="0" applyNumberFormat="1" applyFont="1" applyFill="1" applyAlignment="1">
      <alignment horizontal="center"/>
    </xf>
    <xf numFmtId="2" fontId="24" fillId="0" borderId="10" xfId="0" applyNumberFormat="1" applyFont="1" applyFill="1" applyBorder="1" applyAlignment="1">
      <alignment horizontal="center" wrapText="1"/>
    </xf>
    <xf numFmtId="2" fontId="24" fillId="0" borderId="10" xfId="0" applyNumberFormat="1" applyFont="1" applyFill="1" applyBorder="1" applyAlignment="1">
      <alignment horizontal="center"/>
    </xf>
    <xf numFmtId="2" fontId="22" fillId="0" borderId="10" xfId="0" applyNumberFormat="1" applyFont="1" applyFill="1" applyBorder="1" applyAlignment="1">
      <alignment horizontal="center" wrapText="1"/>
    </xf>
    <xf numFmtId="2" fontId="22" fillId="0" borderId="12" xfId="0" applyNumberFormat="1" applyFont="1" applyFill="1" applyBorder="1" applyAlignment="1">
      <alignment horizontal="center" wrapText="1"/>
    </xf>
    <xf numFmtId="2" fontId="22" fillId="0" borderId="14" xfId="0" applyNumberFormat="1" applyFont="1" applyFill="1" applyBorder="1" applyAlignment="1">
      <alignment horizontal="center" wrapText="1"/>
    </xf>
    <xf numFmtId="2" fontId="26" fillId="0" borderId="16" xfId="0" applyNumberFormat="1" applyFont="1" applyFill="1" applyBorder="1" applyAlignment="1">
      <alignment horizontal="center"/>
    </xf>
    <xf numFmtId="2" fontId="20" fillId="0" borderId="16" xfId="0" applyNumberFormat="1" applyFont="1" applyFill="1" applyBorder="1" applyAlignment="1">
      <alignment horizontal="center"/>
    </xf>
    <xf numFmtId="2" fontId="20" fillId="0" borderId="0" xfId="0" applyNumberFormat="1" applyFont="1" applyFill="1" applyAlignment="1">
      <alignment horizontal="center"/>
    </xf>
    <xf numFmtId="2" fontId="20" fillId="0" borderId="0" xfId="0" applyNumberFormat="1" applyFont="1" applyFill="1" applyBorder="1" applyAlignment="1">
      <alignment horizontal="center"/>
    </xf>
    <xf numFmtId="2" fontId="23" fillId="0" borderId="0" xfId="0" applyNumberFormat="1" applyFont="1" applyFill="1" applyBorder="1" applyAlignment="1">
      <alignment horizontal="center"/>
    </xf>
    <xf numFmtId="2" fontId="19" fillId="0" borderId="0" xfId="0" applyNumberFormat="1" applyFont="1" applyFill="1" applyBorder="1" applyAlignment="1">
      <alignment horizontal="center"/>
    </xf>
    <xf numFmtId="2" fontId="19" fillId="0" borderId="0" xfId="0" applyNumberFormat="1" applyFont="1" applyFill="1" applyAlignment="1">
      <alignment horizontal="center"/>
    </xf>
    <xf numFmtId="2" fontId="22" fillId="0" borderId="10" xfId="0" applyNumberFormat="1" applyFont="1" applyFill="1" applyBorder="1" applyAlignment="1">
      <alignment horizontal="center" vertical="center" wrapText="1"/>
    </xf>
    <xf numFmtId="2" fontId="24"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center" vertical="top"/>
    </xf>
    <xf numFmtId="2" fontId="24" fillId="0" borderId="10" xfId="0" applyNumberFormat="1" applyFont="1" applyFill="1" applyBorder="1" applyAlignment="1">
      <alignment horizontal="center" vertical="top"/>
    </xf>
    <xf numFmtId="2" fontId="22" fillId="0" borderId="14" xfId="0" applyNumberFormat="1" applyFont="1" applyFill="1" applyBorder="1" applyAlignment="1">
      <alignment horizontal="center" vertical="top"/>
    </xf>
    <xf numFmtId="2" fontId="23" fillId="0" borderId="0" xfId="0" applyNumberFormat="1" applyFont="1" applyFill="1"/>
    <xf numFmtId="2" fontId="20" fillId="0" borderId="0" xfId="0" applyNumberFormat="1" applyFont="1" applyFill="1"/>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2" fontId="24" fillId="0" borderId="12" xfId="0" applyNumberFormat="1" applyFont="1" applyFill="1" applyBorder="1" applyAlignment="1">
      <alignment horizontal="center" vertical="center"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0"/>
  <sheetViews>
    <sheetView tabSelected="1" view="pageBreakPreview" zoomScale="80" zoomScaleSheetLayoutView="80" workbookViewId="0">
      <selection activeCell="G22" sqref="G22"/>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9.7109375" style="133" customWidth="1"/>
    <col min="8" max="8" width="8.140625" customWidth="1"/>
  </cols>
  <sheetData>
    <row r="1" spans="1:9" s="4" customFormat="1" ht="22.5" customHeight="1" x14ac:dyDescent="0.25">
      <c r="A1" s="1"/>
      <c r="B1" s="5"/>
      <c r="C1" s="6"/>
      <c r="D1" s="157" t="s">
        <v>128</v>
      </c>
      <c r="E1" s="157"/>
      <c r="F1" s="157"/>
      <c r="G1" s="157"/>
      <c r="H1" s="157"/>
      <c r="I1" s="157"/>
    </row>
    <row r="2" spans="1:9" s="4" customFormat="1" ht="105" customHeight="1" x14ac:dyDescent="0.25">
      <c r="A2" s="58"/>
      <c r="B2" s="59"/>
      <c r="C2" s="60"/>
      <c r="D2" s="158" t="s">
        <v>132</v>
      </c>
      <c r="E2" s="158"/>
      <c r="F2" s="158"/>
      <c r="G2" s="158"/>
      <c r="H2" s="158"/>
      <c r="I2" s="158"/>
    </row>
    <row r="3" spans="1:9" s="4" customFormat="1" ht="22.5" customHeight="1" x14ac:dyDescent="0.25">
      <c r="A3" s="1"/>
      <c r="B3" s="5"/>
      <c r="C3" s="6"/>
      <c r="D3" s="157" t="s">
        <v>120</v>
      </c>
      <c r="E3" s="157"/>
      <c r="F3" s="157"/>
      <c r="G3" s="157"/>
      <c r="H3" s="157"/>
      <c r="I3" s="157"/>
    </row>
    <row r="4" spans="1:9" s="4" customFormat="1" ht="105" customHeight="1" x14ac:dyDescent="0.25">
      <c r="A4" s="58"/>
      <c r="B4" s="59"/>
      <c r="C4" s="60"/>
      <c r="D4" s="158" t="s">
        <v>125</v>
      </c>
      <c r="E4" s="158"/>
      <c r="F4" s="158"/>
      <c r="G4" s="158"/>
      <c r="H4" s="158"/>
      <c r="I4" s="158"/>
    </row>
    <row r="5" spans="1:9" s="3" customFormat="1" ht="74.25" customHeight="1" x14ac:dyDescent="0.2">
      <c r="A5" s="159" t="s">
        <v>118</v>
      </c>
      <c r="B5" s="159"/>
      <c r="C5" s="159"/>
      <c r="D5" s="159"/>
      <c r="E5" s="159"/>
      <c r="F5" s="159"/>
      <c r="G5" s="159"/>
      <c r="H5" s="159"/>
      <c r="I5" s="61"/>
    </row>
    <row r="6" spans="1:9" s="3" customFormat="1" ht="16.5" customHeight="1" x14ac:dyDescent="0.2">
      <c r="A6" s="58"/>
      <c r="B6" s="62"/>
      <c r="C6" s="63"/>
      <c r="D6" s="63"/>
      <c r="E6" s="64"/>
      <c r="F6" s="63"/>
      <c r="G6" s="123"/>
      <c r="H6" s="65"/>
      <c r="I6" s="61"/>
    </row>
    <row r="7" spans="1:9" s="8" customFormat="1" ht="33.75" customHeight="1" x14ac:dyDescent="0.25">
      <c r="A7" s="160" t="s">
        <v>0</v>
      </c>
      <c r="B7" s="161" t="s">
        <v>1</v>
      </c>
      <c r="C7" s="162" t="s">
        <v>2</v>
      </c>
      <c r="D7" s="162" t="s">
        <v>3</v>
      </c>
      <c r="E7" s="163" t="s">
        <v>4</v>
      </c>
      <c r="F7" s="165" t="s">
        <v>5</v>
      </c>
      <c r="G7" s="166" t="s">
        <v>6</v>
      </c>
      <c r="H7" s="166"/>
      <c r="I7" s="166"/>
    </row>
    <row r="8" spans="1:9" s="9" customFormat="1" ht="42.75" customHeight="1" x14ac:dyDescent="0.2">
      <c r="A8" s="160"/>
      <c r="B8" s="161"/>
      <c r="C8" s="162"/>
      <c r="D8" s="162"/>
      <c r="E8" s="164"/>
      <c r="F8" s="165"/>
      <c r="G8" s="124" t="s">
        <v>117</v>
      </c>
      <c r="H8" s="120" t="s">
        <v>101</v>
      </c>
      <c r="I8" s="120" t="s">
        <v>102</v>
      </c>
    </row>
    <row r="9" spans="1:9" s="9" customFormat="1" ht="24" customHeight="1" x14ac:dyDescent="0.2">
      <c r="A9" s="67" t="s">
        <v>7</v>
      </c>
      <c r="B9" s="68"/>
      <c r="C9" s="69"/>
      <c r="D9" s="69"/>
      <c r="E9" s="67"/>
      <c r="F9" s="70"/>
      <c r="G9" s="125">
        <f>G10+G35</f>
        <v>5695.14</v>
      </c>
      <c r="H9" s="71">
        <f>H10+H35</f>
        <v>1280.0999999999999</v>
      </c>
      <c r="I9" s="71">
        <f>I10+I35</f>
        <v>1249.9000000000001</v>
      </c>
    </row>
    <row r="10" spans="1:9" s="16" customFormat="1" ht="47.25" x14ac:dyDescent="0.25">
      <c r="A10" s="72" t="s">
        <v>8</v>
      </c>
      <c r="B10" s="67">
        <v>914</v>
      </c>
      <c r="C10" s="73"/>
      <c r="D10" s="73"/>
      <c r="E10" s="74"/>
      <c r="F10" s="75"/>
      <c r="G10" s="126">
        <f>SUM(G11:G33)+G34</f>
        <v>4051.8200000000006</v>
      </c>
      <c r="H10" s="76">
        <f>SUM(H11:H34)</f>
        <v>814.9</v>
      </c>
      <c r="I10" s="76">
        <f>SUM(I11:I34)</f>
        <v>784.69999999999993</v>
      </c>
    </row>
    <row r="11" spans="1:9" s="18" customFormat="1" ht="271.5" customHeight="1" x14ac:dyDescent="0.2">
      <c r="A11" s="78" t="s">
        <v>9</v>
      </c>
      <c r="B11" s="66">
        <v>914</v>
      </c>
      <c r="C11" s="73" t="s">
        <v>10</v>
      </c>
      <c r="D11" s="73" t="s">
        <v>11</v>
      </c>
      <c r="E11" s="74" t="s">
        <v>12</v>
      </c>
      <c r="F11" s="75" t="s">
        <v>13</v>
      </c>
      <c r="G11" s="127">
        <v>676.73</v>
      </c>
      <c r="H11" s="79">
        <v>229</v>
      </c>
      <c r="I11" s="79">
        <v>229</v>
      </c>
    </row>
    <row r="12" spans="1:9" s="16" customFormat="1" ht="292.5" customHeight="1" x14ac:dyDescent="0.25">
      <c r="A12" s="80" t="s">
        <v>14</v>
      </c>
      <c r="B12" s="66">
        <v>914</v>
      </c>
      <c r="C12" s="73" t="s">
        <v>10</v>
      </c>
      <c r="D12" s="73" t="s">
        <v>15</v>
      </c>
      <c r="E12" s="74" t="s">
        <v>16</v>
      </c>
      <c r="F12" s="75" t="s">
        <v>13</v>
      </c>
      <c r="G12" s="128">
        <v>967.69</v>
      </c>
      <c r="H12" s="77">
        <v>308</v>
      </c>
      <c r="I12" s="77">
        <v>308</v>
      </c>
    </row>
    <row r="13" spans="1:9" s="16" customFormat="1" ht="189" x14ac:dyDescent="0.25">
      <c r="A13" s="80" t="s">
        <v>17</v>
      </c>
      <c r="B13" s="66">
        <v>914</v>
      </c>
      <c r="C13" s="73" t="s">
        <v>10</v>
      </c>
      <c r="D13" s="73" t="s">
        <v>15</v>
      </c>
      <c r="E13" s="74" t="s">
        <v>16</v>
      </c>
      <c r="F13" s="75" t="s">
        <v>18</v>
      </c>
      <c r="G13" s="128">
        <v>1012.33</v>
      </c>
      <c r="H13" s="77">
        <v>67</v>
      </c>
      <c r="I13" s="77">
        <v>34.299999999999997</v>
      </c>
    </row>
    <row r="14" spans="1:9" s="18" customFormat="1" ht="173.25" x14ac:dyDescent="0.2">
      <c r="A14" s="81" t="s">
        <v>19</v>
      </c>
      <c r="B14" s="66">
        <v>914</v>
      </c>
      <c r="C14" s="73" t="s">
        <v>10</v>
      </c>
      <c r="D14" s="73" t="s">
        <v>15</v>
      </c>
      <c r="E14" s="74" t="s">
        <v>16</v>
      </c>
      <c r="F14" s="75" t="s">
        <v>20</v>
      </c>
      <c r="G14" s="127">
        <v>24.94</v>
      </c>
      <c r="H14" s="79">
        <v>10</v>
      </c>
      <c r="I14" s="79">
        <v>10</v>
      </c>
    </row>
    <row r="15" spans="1:9" s="3" customFormat="1" ht="227.25" customHeight="1" x14ac:dyDescent="0.2">
      <c r="A15" s="80" t="s">
        <v>21</v>
      </c>
      <c r="B15" s="82">
        <v>914</v>
      </c>
      <c r="C15" s="83" t="s">
        <v>10</v>
      </c>
      <c r="D15" s="83" t="s">
        <v>22</v>
      </c>
      <c r="E15" s="84" t="s">
        <v>23</v>
      </c>
      <c r="F15" s="85" t="s">
        <v>18</v>
      </c>
      <c r="G15" s="128">
        <v>90.45</v>
      </c>
      <c r="H15" s="77">
        <v>12</v>
      </c>
      <c r="I15" s="77">
        <v>12</v>
      </c>
    </row>
    <row r="16" spans="1:9" s="18" customFormat="1" ht="209.25" customHeight="1" x14ac:dyDescent="0.2">
      <c r="A16" s="81" t="s">
        <v>24</v>
      </c>
      <c r="B16" s="66">
        <v>914</v>
      </c>
      <c r="C16" s="73" t="s">
        <v>10</v>
      </c>
      <c r="D16" s="73" t="s">
        <v>22</v>
      </c>
      <c r="E16" s="74" t="s">
        <v>23</v>
      </c>
      <c r="F16" s="75" t="s">
        <v>25</v>
      </c>
      <c r="G16" s="127">
        <v>28.61</v>
      </c>
      <c r="H16" s="79">
        <v>5.5</v>
      </c>
      <c r="I16" s="79">
        <v>5.5</v>
      </c>
    </row>
    <row r="17" spans="1:9" s="18" customFormat="1" ht="210.75" customHeight="1" x14ac:dyDescent="0.2">
      <c r="A17" s="81" t="s">
        <v>26</v>
      </c>
      <c r="B17" s="66">
        <v>914</v>
      </c>
      <c r="C17" s="73" t="s">
        <v>10</v>
      </c>
      <c r="D17" s="73" t="s">
        <v>22</v>
      </c>
      <c r="E17" s="74" t="s">
        <v>23</v>
      </c>
      <c r="F17" s="75" t="s">
        <v>20</v>
      </c>
      <c r="G17" s="127">
        <v>3.49</v>
      </c>
      <c r="H17" s="79">
        <v>0.3</v>
      </c>
      <c r="I17" s="79">
        <v>0.3</v>
      </c>
    </row>
    <row r="18" spans="1:9" s="18" customFormat="1" ht="322.5" customHeight="1" x14ac:dyDescent="0.2">
      <c r="A18" s="80" t="s">
        <v>27</v>
      </c>
      <c r="B18" s="66">
        <v>914</v>
      </c>
      <c r="C18" s="73" t="s">
        <v>11</v>
      </c>
      <c r="D18" s="73" t="s">
        <v>28</v>
      </c>
      <c r="E18" s="74" t="s">
        <v>29</v>
      </c>
      <c r="F18" s="75" t="s">
        <v>13</v>
      </c>
      <c r="G18" s="127">
        <v>70.5</v>
      </c>
      <c r="H18" s="79">
        <v>70.5</v>
      </c>
      <c r="I18" s="79">
        <v>72.8</v>
      </c>
    </row>
    <row r="19" spans="1:9" s="18" customFormat="1" ht="261" customHeight="1" x14ac:dyDescent="0.2">
      <c r="A19" s="80" t="s">
        <v>30</v>
      </c>
      <c r="B19" s="66">
        <v>914</v>
      </c>
      <c r="C19" s="73" t="s">
        <v>11</v>
      </c>
      <c r="D19" s="73" t="s">
        <v>28</v>
      </c>
      <c r="E19" s="74" t="s">
        <v>29</v>
      </c>
      <c r="F19" s="75" t="s">
        <v>18</v>
      </c>
      <c r="G19" s="127">
        <v>8.3000000000000007</v>
      </c>
      <c r="H19" s="79">
        <v>8.3000000000000007</v>
      </c>
      <c r="I19" s="79">
        <v>8.5</v>
      </c>
    </row>
    <row r="20" spans="1:9" s="18" customFormat="1" ht="271.5" customHeight="1" x14ac:dyDescent="0.2">
      <c r="A20" s="78" t="s">
        <v>107</v>
      </c>
      <c r="B20" s="66">
        <v>914</v>
      </c>
      <c r="C20" s="73" t="s">
        <v>28</v>
      </c>
      <c r="D20" s="73" t="s">
        <v>106</v>
      </c>
      <c r="E20" s="74" t="s">
        <v>32</v>
      </c>
      <c r="F20" s="75" t="s">
        <v>18</v>
      </c>
      <c r="G20" s="127">
        <v>0</v>
      </c>
      <c r="H20" s="79">
        <v>0.2</v>
      </c>
      <c r="I20" s="79">
        <v>0.2</v>
      </c>
    </row>
    <row r="21" spans="1:9" s="18" customFormat="1" ht="210.75" customHeight="1" x14ac:dyDescent="0.2">
      <c r="A21" s="81" t="s">
        <v>33</v>
      </c>
      <c r="B21" s="66">
        <v>914</v>
      </c>
      <c r="C21" s="73" t="s">
        <v>15</v>
      </c>
      <c r="D21" s="73" t="s">
        <v>31</v>
      </c>
      <c r="E21" s="74" t="s">
        <v>34</v>
      </c>
      <c r="F21" s="75" t="s">
        <v>18</v>
      </c>
      <c r="G21" s="127">
        <v>351.32</v>
      </c>
      <c r="H21" s="79">
        <v>0</v>
      </c>
      <c r="I21" s="79">
        <v>0</v>
      </c>
    </row>
    <row r="22" spans="1:9" s="18" customFormat="1" ht="211.5" customHeight="1" x14ac:dyDescent="0.2">
      <c r="A22" s="81" t="s">
        <v>92</v>
      </c>
      <c r="B22" s="66">
        <v>914</v>
      </c>
      <c r="C22" s="73" t="s">
        <v>15</v>
      </c>
      <c r="D22" s="73" t="s">
        <v>90</v>
      </c>
      <c r="E22" s="74" t="s">
        <v>91</v>
      </c>
      <c r="F22" s="75" t="s">
        <v>18</v>
      </c>
      <c r="G22" s="127">
        <v>0</v>
      </c>
      <c r="H22" s="79">
        <v>1</v>
      </c>
      <c r="I22" s="79">
        <v>1</v>
      </c>
    </row>
    <row r="23" spans="1:9" s="18" customFormat="1" ht="157.5" x14ac:dyDescent="0.2">
      <c r="A23" s="81" t="s">
        <v>35</v>
      </c>
      <c r="B23" s="66">
        <v>914</v>
      </c>
      <c r="C23" s="73" t="s">
        <v>36</v>
      </c>
      <c r="D23" s="73" t="s">
        <v>28</v>
      </c>
      <c r="E23" s="74" t="s">
        <v>37</v>
      </c>
      <c r="F23" s="75" t="s">
        <v>18</v>
      </c>
      <c r="G23" s="127">
        <v>215.57</v>
      </c>
      <c r="H23" s="79">
        <v>35</v>
      </c>
      <c r="I23" s="79">
        <v>35</v>
      </c>
    </row>
    <row r="24" spans="1:9" s="18" customFormat="1" ht="173.25" x14ac:dyDescent="0.2">
      <c r="A24" s="78" t="s">
        <v>38</v>
      </c>
      <c r="B24" s="66">
        <v>914</v>
      </c>
      <c r="C24" s="73" t="s">
        <v>36</v>
      </c>
      <c r="D24" s="73" t="s">
        <v>28</v>
      </c>
      <c r="E24" s="74" t="s">
        <v>39</v>
      </c>
      <c r="F24" s="75" t="s">
        <v>18</v>
      </c>
      <c r="G24" s="127">
        <v>15.48</v>
      </c>
      <c r="H24" s="79">
        <v>1</v>
      </c>
      <c r="I24" s="79">
        <v>1</v>
      </c>
    </row>
    <row r="25" spans="1:9" s="18" customFormat="1" ht="157.5" x14ac:dyDescent="0.2">
      <c r="A25" s="78" t="s">
        <v>40</v>
      </c>
      <c r="B25" s="66">
        <v>914</v>
      </c>
      <c r="C25" s="73" t="s">
        <v>36</v>
      </c>
      <c r="D25" s="73" t="s">
        <v>28</v>
      </c>
      <c r="E25" s="73" t="s">
        <v>41</v>
      </c>
      <c r="F25" s="75" t="s">
        <v>18</v>
      </c>
      <c r="G25" s="127">
        <v>437.86</v>
      </c>
      <c r="H25" s="79">
        <v>0.5</v>
      </c>
      <c r="I25" s="79">
        <v>0.5</v>
      </c>
    </row>
    <row r="26" spans="1:9" s="18" customFormat="1" ht="157.5" x14ac:dyDescent="0.2">
      <c r="A26" s="78" t="s">
        <v>40</v>
      </c>
      <c r="B26" s="66">
        <v>914</v>
      </c>
      <c r="C26" s="73" t="s">
        <v>36</v>
      </c>
      <c r="D26" s="73" t="s">
        <v>28</v>
      </c>
      <c r="E26" s="73" t="s">
        <v>41</v>
      </c>
      <c r="F26" s="75" t="s">
        <v>20</v>
      </c>
      <c r="G26" s="127">
        <v>6.88</v>
      </c>
      <c r="H26" s="79">
        <v>5</v>
      </c>
      <c r="I26" s="79">
        <v>5</v>
      </c>
    </row>
    <row r="27" spans="1:9" s="18" customFormat="1" ht="157.5" x14ac:dyDescent="0.2">
      <c r="A27" s="78" t="s">
        <v>42</v>
      </c>
      <c r="B27" s="66">
        <v>914</v>
      </c>
      <c r="C27" s="73" t="s">
        <v>36</v>
      </c>
      <c r="D27" s="73" t="s">
        <v>28</v>
      </c>
      <c r="E27" s="74" t="s">
        <v>43</v>
      </c>
      <c r="F27" s="75" t="s">
        <v>18</v>
      </c>
      <c r="G27" s="127">
        <v>0</v>
      </c>
      <c r="H27" s="79">
        <v>1</v>
      </c>
      <c r="I27" s="79">
        <v>1</v>
      </c>
    </row>
    <row r="28" spans="1:9" s="18" customFormat="1" ht="157.5" x14ac:dyDescent="0.2">
      <c r="A28" s="78" t="s">
        <v>44</v>
      </c>
      <c r="B28" s="66">
        <v>914</v>
      </c>
      <c r="C28" s="73" t="s">
        <v>36</v>
      </c>
      <c r="D28" s="73" t="s">
        <v>28</v>
      </c>
      <c r="E28" s="74" t="s">
        <v>45</v>
      </c>
      <c r="F28" s="75" t="s">
        <v>18</v>
      </c>
      <c r="G28" s="127">
        <v>10.050000000000001</v>
      </c>
      <c r="H28" s="79">
        <v>0.5</v>
      </c>
      <c r="I28" s="79">
        <v>0.5</v>
      </c>
    </row>
    <row r="29" spans="1:9" s="18" customFormat="1" ht="179.25" customHeight="1" x14ac:dyDescent="0.2">
      <c r="A29" s="78" t="s">
        <v>98</v>
      </c>
      <c r="B29" s="114">
        <v>914</v>
      </c>
      <c r="C29" s="73" t="s">
        <v>36</v>
      </c>
      <c r="D29" s="73" t="s">
        <v>28</v>
      </c>
      <c r="E29" s="74" t="s">
        <v>99</v>
      </c>
      <c r="F29" s="75" t="s">
        <v>18</v>
      </c>
      <c r="G29" s="127">
        <v>0</v>
      </c>
      <c r="H29" s="79">
        <v>2</v>
      </c>
      <c r="I29" s="79">
        <v>2</v>
      </c>
    </row>
    <row r="30" spans="1:9" s="18" customFormat="1" ht="189" x14ac:dyDescent="0.2">
      <c r="A30" s="78" t="s">
        <v>116</v>
      </c>
      <c r="B30" s="66">
        <v>914</v>
      </c>
      <c r="C30" s="73" t="s">
        <v>36</v>
      </c>
      <c r="D30" s="73" t="s">
        <v>28</v>
      </c>
      <c r="E30" s="74" t="s">
        <v>115</v>
      </c>
      <c r="F30" s="75" t="s">
        <v>18</v>
      </c>
      <c r="G30" s="127">
        <v>3.5</v>
      </c>
      <c r="H30" s="79">
        <v>0</v>
      </c>
      <c r="I30" s="79">
        <v>0</v>
      </c>
    </row>
    <row r="31" spans="1:9" s="18" customFormat="1" ht="228.75" customHeight="1" x14ac:dyDescent="0.2">
      <c r="A31" s="81" t="s">
        <v>96</v>
      </c>
      <c r="B31" s="66">
        <v>914</v>
      </c>
      <c r="C31" s="73" t="s">
        <v>36</v>
      </c>
      <c r="D31" s="73" t="s">
        <v>28</v>
      </c>
      <c r="E31" s="74" t="s">
        <v>97</v>
      </c>
      <c r="F31" s="75" t="s">
        <v>18</v>
      </c>
      <c r="G31" s="127">
        <v>0</v>
      </c>
      <c r="H31" s="79">
        <v>0.5</v>
      </c>
      <c r="I31" s="79">
        <v>0.5</v>
      </c>
    </row>
    <row r="32" spans="1:9" s="18" customFormat="1" ht="242.25" customHeight="1" x14ac:dyDescent="0.2">
      <c r="A32" s="78" t="s">
        <v>46</v>
      </c>
      <c r="B32" s="66">
        <v>914</v>
      </c>
      <c r="C32" s="73" t="s">
        <v>47</v>
      </c>
      <c r="D32" s="73" t="s">
        <v>10</v>
      </c>
      <c r="E32" s="74" t="s">
        <v>48</v>
      </c>
      <c r="F32" s="75" t="s">
        <v>49</v>
      </c>
      <c r="G32" s="127">
        <v>128.02000000000001</v>
      </c>
      <c r="H32" s="79">
        <v>57.6</v>
      </c>
      <c r="I32" s="79">
        <v>57.6</v>
      </c>
    </row>
    <row r="33" spans="1:9" s="18" customFormat="1" ht="240" customHeight="1" x14ac:dyDescent="0.2">
      <c r="A33" s="81" t="s">
        <v>50</v>
      </c>
      <c r="B33" s="112">
        <v>914</v>
      </c>
      <c r="C33" s="73" t="s">
        <v>47</v>
      </c>
      <c r="D33" s="73" t="s">
        <v>28</v>
      </c>
      <c r="E33" s="74" t="s">
        <v>51</v>
      </c>
      <c r="F33" s="75" t="s">
        <v>49</v>
      </c>
      <c r="G33" s="127">
        <v>0</v>
      </c>
      <c r="H33" s="79">
        <v>0</v>
      </c>
      <c r="I33" s="79">
        <v>0</v>
      </c>
    </row>
    <row r="34" spans="1:9" s="18" customFormat="1" ht="141.75" x14ac:dyDescent="0.2">
      <c r="A34" s="81" t="s">
        <v>109</v>
      </c>
      <c r="B34" s="66">
        <v>914</v>
      </c>
      <c r="C34" s="73" t="s">
        <v>22</v>
      </c>
      <c r="D34" s="73" t="s">
        <v>10</v>
      </c>
      <c r="E34" s="74" t="s">
        <v>110</v>
      </c>
      <c r="F34" s="75" t="s">
        <v>111</v>
      </c>
      <c r="G34" s="127">
        <v>0.1</v>
      </c>
      <c r="H34" s="79">
        <v>0</v>
      </c>
      <c r="I34" s="79">
        <v>0</v>
      </c>
    </row>
    <row r="35" spans="1:9" s="16" customFormat="1" ht="31.5" x14ac:dyDescent="0.25">
      <c r="A35" s="86" t="s">
        <v>52</v>
      </c>
      <c r="B35" s="67">
        <v>970</v>
      </c>
      <c r="C35" s="87"/>
      <c r="D35" s="87"/>
      <c r="E35" s="88"/>
      <c r="F35" s="89"/>
      <c r="G35" s="125">
        <f>SUM(G36:G38)</f>
        <v>1643.32</v>
      </c>
      <c r="H35" s="71">
        <f>SUM(H36:H38)</f>
        <v>465.20000000000005</v>
      </c>
      <c r="I35" s="71">
        <f>SUM(I36:I38)</f>
        <v>465.20000000000005</v>
      </c>
    </row>
    <row r="36" spans="1:9" s="16" customFormat="1" ht="254.25" customHeight="1" x14ac:dyDescent="0.25">
      <c r="A36" s="80" t="s">
        <v>53</v>
      </c>
      <c r="B36" s="66">
        <v>970</v>
      </c>
      <c r="C36" s="73" t="s">
        <v>54</v>
      </c>
      <c r="D36" s="73" t="s">
        <v>10</v>
      </c>
      <c r="E36" s="73" t="s">
        <v>55</v>
      </c>
      <c r="F36" s="75" t="s">
        <v>13</v>
      </c>
      <c r="G36" s="127">
        <v>808.79</v>
      </c>
      <c r="H36" s="79">
        <v>282.60000000000002</v>
      </c>
      <c r="I36" s="77">
        <v>282.60000000000002</v>
      </c>
    </row>
    <row r="37" spans="1:9" s="16" customFormat="1" ht="191.25" customHeight="1" x14ac:dyDescent="0.25">
      <c r="A37" s="80" t="s">
        <v>56</v>
      </c>
      <c r="B37" s="66">
        <v>970</v>
      </c>
      <c r="C37" s="73" t="s">
        <v>54</v>
      </c>
      <c r="D37" s="73" t="s">
        <v>10</v>
      </c>
      <c r="E37" s="73" t="s">
        <v>55</v>
      </c>
      <c r="F37" s="75" t="s">
        <v>18</v>
      </c>
      <c r="G37" s="127">
        <v>816.22</v>
      </c>
      <c r="H37" s="79">
        <v>181.6</v>
      </c>
      <c r="I37" s="77">
        <v>181.6</v>
      </c>
    </row>
    <row r="38" spans="1:9" s="16" customFormat="1" ht="173.25" x14ac:dyDescent="0.25">
      <c r="A38" s="80" t="s">
        <v>57</v>
      </c>
      <c r="B38" s="66">
        <v>970</v>
      </c>
      <c r="C38" s="73" t="s">
        <v>54</v>
      </c>
      <c r="D38" s="73" t="s">
        <v>10</v>
      </c>
      <c r="E38" s="73" t="s">
        <v>55</v>
      </c>
      <c r="F38" s="75" t="s">
        <v>20</v>
      </c>
      <c r="G38" s="127">
        <v>18.309999999999999</v>
      </c>
      <c r="H38" s="79">
        <v>1</v>
      </c>
      <c r="I38" s="77">
        <v>1</v>
      </c>
    </row>
    <row r="39" spans="1:9" s="16" customFormat="1" ht="27" customHeight="1" x14ac:dyDescent="0.25">
      <c r="A39" s="72" t="s">
        <v>7</v>
      </c>
      <c r="B39" s="66"/>
      <c r="C39" s="73"/>
      <c r="D39" s="73"/>
      <c r="E39" s="74"/>
      <c r="F39" s="75"/>
      <c r="G39" s="126">
        <f>G35+G10</f>
        <v>5695.14</v>
      </c>
      <c r="H39" s="76">
        <f>H35+H10</f>
        <v>1280.0999999999999</v>
      </c>
      <c r="I39" s="76">
        <f>I35+I10</f>
        <v>1249.9000000000001</v>
      </c>
    </row>
    <row r="40" spans="1:9" s="33" customFormat="1" ht="17.25" customHeight="1" x14ac:dyDescent="0.25">
      <c r="A40" s="28"/>
      <c r="B40" s="29"/>
      <c r="C40" s="30"/>
      <c r="D40" s="30"/>
      <c r="E40" s="31"/>
      <c r="F40" s="30"/>
      <c r="G40" s="129"/>
      <c r="H40" s="32"/>
    </row>
    <row r="41" spans="1:9" s="33" customFormat="1" ht="16.5" x14ac:dyDescent="0.25">
      <c r="A41" s="28" t="s">
        <v>58</v>
      </c>
      <c r="B41" s="29"/>
      <c r="C41" s="30"/>
      <c r="D41" s="30"/>
      <c r="E41" s="31"/>
      <c r="F41" s="30"/>
      <c r="G41" s="129"/>
      <c r="H41" s="32"/>
    </row>
    <row r="42" spans="1:9" s="34" customFormat="1" ht="16.5" x14ac:dyDescent="0.25">
      <c r="A42" s="28" t="s">
        <v>59</v>
      </c>
      <c r="B42" s="31"/>
      <c r="C42" s="30"/>
      <c r="D42" s="156" t="s">
        <v>60</v>
      </c>
      <c r="E42" s="156"/>
      <c r="F42" s="156"/>
      <c r="G42" s="156"/>
      <c r="H42" s="156"/>
    </row>
    <row r="43" spans="1:9" ht="16.5" x14ac:dyDescent="0.2">
      <c r="G43" s="130"/>
    </row>
    <row r="44" spans="1:9" ht="16.5" x14ac:dyDescent="0.2">
      <c r="G44" s="130"/>
    </row>
    <row r="45" spans="1:9" ht="16.5" x14ac:dyDescent="0.2">
      <c r="G45" s="130"/>
    </row>
    <row r="46" spans="1:9" x14ac:dyDescent="0.2">
      <c r="G46" s="131"/>
    </row>
    <row r="47" spans="1:9" x14ac:dyDescent="0.2">
      <c r="G47" s="131"/>
    </row>
    <row r="48" spans="1:9" x14ac:dyDescent="0.2">
      <c r="G48" s="131"/>
    </row>
    <row r="49" spans="7:7" x14ac:dyDescent="0.2">
      <c r="G49" s="131"/>
    </row>
    <row r="50" spans="7:7" x14ac:dyDescent="0.2">
      <c r="G50" s="131"/>
    </row>
    <row r="51" spans="7:7" x14ac:dyDescent="0.2">
      <c r="G51" s="131"/>
    </row>
    <row r="52" spans="7:7" x14ac:dyDescent="0.2">
      <c r="G52" s="131"/>
    </row>
    <row r="53" spans="7:7" x14ac:dyDescent="0.2">
      <c r="G53" s="131"/>
    </row>
    <row r="54" spans="7:7" x14ac:dyDescent="0.2">
      <c r="G54" s="131"/>
    </row>
    <row r="55" spans="7:7" x14ac:dyDescent="0.2">
      <c r="G55" s="131"/>
    </row>
    <row r="56" spans="7:7" x14ac:dyDescent="0.2">
      <c r="G56" s="131"/>
    </row>
    <row r="57" spans="7:7" x14ac:dyDescent="0.2">
      <c r="G57" s="131"/>
    </row>
    <row r="58" spans="7:7" x14ac:dyDescent="0.2">
      <c r="G58" s="132"/>
    </row>
    <row r="59" spans="7:7" x14ac:dyDescent="0.2">
      <c r="G59" s="132"/>
    </row>
    <row r="60" spans="7:7" x14ac:dyDescent="0.2">
      <c r="G60" s="132"/>
    </row>
    <row r="61" spans="7:7" x14ac:dyDescent="0.2">
      <c r="G61" s="132"/>
    </row>
    <row r="62" spans="7:7" x14ac:dyDescent="0.2">
      <c r="G62" s="132"/>
    </row>
    <row r="63" spans="7:7" x14ac:dyDescent="0.2">
      <c r="G63" s="132"/>
    </row>
    <row r="64" spans="7:7" x14ac:dyDescent="0.2">
      <c r="G64" s="132"/>
    </row>
    <row r="65" spans="7:7" x14ac:dyDescent="0.2">
      <c r="G65" s="132"/>
    </row>
    <row r="66" spans="7:7" x14ac:dyDescent="0.2">
      <c r="G66" s="132"/>
    </row>
    <row r="67" spans="7:7" x14ac:dyDescent="0.2">
      <c r="G67" s="132"/>
    </row>
    <row r="68" spans="7:7" x14ac:dyDescent="0.2">
      <c r="G68" s="132"/>
    </row>
    <row r="69" spans="7:7" x14ac:dyDescent="0.2">
      <c r="G69" s="132"/>
    </row>
    <row r="70" spans="7:7" x14ac:dyDescent="0.2">
      <c r="G70" s="132"/>
    </row>
    <row r="71" spans="7:7" x14ac:dyDescent="0.2">
      <c r="G71" s="132"/>
    </row>
    <row r="72" spans="7:7" x14ac:dyDescent="0.2">
      <c r="G72" s="132"/>
    </row>
    <row r="73" spans="7:7" x14ac:dyDescent="0.2">
      <c r="G73" s="132"/>
    </row>
    <row r="74" spans="7:7" x14ac:dyDescent="0.2">
      <c r="G74" s="132"/>
    </row>
    <row r="75" spans="7:7" x14ac:dyDescent="0.2">
      <c r="G75" s="132"/>
    </row>
    <row r="76" spans="7:7" x14ac:dyDescent="0.2">
      <c r="G76" s="132"/>
    </row>
    <row r="77" spans="7:7" x14ac:dyDescent="0.2">
      <c r="G77" s="132"/>
    </row>
    <row r="78" spans="7:7" x14ac:dyDescent="0.2">
      <c r="G78" s="132"/>
    </row>
    <row r="79" spans="7:7" x14ac:dyDescent="0.2">
      <c r="G79" s="132"/>
    </row>
    <row r="80" spans="7:7" x14ac:dyDescent="0.2">
      <c r="G80" s="132"/>
    </row>
    <row r="81" spans="7:7" x14ac:dyDescent="0.2">
      <c r="G81" s="132"/>
    </row>
    <row r="82" spans="7:7" x14ac:dyDescent="0.2">
      <c r="G82" s="132"/>
    </row>
    <row r="83" spans="7:7" x14ac:dyDescent="0.2">
      <c r="G83" s="132"/>
    </row>
    <row r="84" spans="7:7" x14ac:dyDescent="0.2">
      <c r="G84" s="132"/>
    </row>
    <row r="85" spans="7:7" x14ac:dyDescent="0.2">
      <c r="G85" s="132"/>
    </row>
    <row r="86" spans="7:7" x14ac:dyDescent="0.2">
      <c r="G86" s="132"/>
    </row>
    <row r="87" spans="7:7" x14ac:dyDescent="0.2">
      <c r="G87" s="132"/>
    </row>
    <row r="88" spans="7:7" x14ac:dyDescent="0.2">
      <c r="G88" s="132"/>
    </row>
    <row r="89" spans="7:7" x14ac:dyDescent="0.2">
      <c r="G89" s="132"/>
    </row>
    <row r="90" spans="7:7" x14ac:dyDescent="0.2">
      <c r="G90" s="132"/>
    </row>
    <row r="91" spans="7:7" x14ac:dyDescent="0.2">
      <c r="G91" s="132"/>
    </row>
    <row r="92" spans="7:7" x14ac:dyDescent="0.2">
      <c r="G92" s="132"/>
    </row>
    <row r="93" spans="7:7" x14ac:dyDescent="0.2">
      <c r="G93" s="132"/>
    </row>
    <row r="94" spans="7:7" x14ac:dyDescent="0.2">
      <c r="G94" s="132"/>
    </row>
    <row r="95" spans="7:7" x14ac:dyDescent="0.2">
      <c r="G95" s="132"/>
    </row>
    <row r="96" spans="7:7" x14ac:dyDescent="0.2">
      <c r="G96" s="132"/>
    </row>
    <row r="97" spans="7:7" x14ac:dyDescent="0.2">
      <c r="G97" s="132"/>
    </row>
    <row r="98" spans="7:7" x14ac:dyDescent="0.2">
      <c r="G98" s="132"/>
    </row>
    <row r="99" spans="7:7" x14ac:dyDescent="0.2">
      <c r="G99" s="132"/>
    </row>
    <row r="100" spans="7:7" x14ac:dyDescent="0.2">
      <c r="G100" s="132"/>
    </row>
    <row r="101" spans="7:7" x14ac:dyDescent="0.2">
      <c r="G101" s="132"/>
    </row>
    <row r="102" spans="7:7" x14ac:dyDescent="0.2">
      <c r="G102" s="132"/>
    </row>
    <row r="103" spans="7:7" x14ac:dyDescent="0.2">
      <c r="G103" s="132"/>
    </row>
    <row r="104" spans="7:7" x14ac:dyDescent="0.2">
      <c r="G104" s="132"/>
    </row>
    <row r="105" spans="7:7" x14ac:dyDescent="0.2">
      <c r="G105" s="132"/>
    </row>
    <row r="106" spans="7:7" x14ac:dyDescent="0.2">
      <c r="G106" s="132"/>
    </row>
    <row r="107" spans="7:7" x14ac:dyDescent="0.2">
      <c r="G107" s="132"/>
    </row>
    <row r="108" spans="7:7" x14ac:dyDescent="0.2">
      <c r="G108" s="132"/>
    </row>
    <row r="109" spans="7:7" x14ac:dyDescent="0.2">
      <c r="G109" s="132"/>
    </row>
    <row r="110" spans="7:7" x14ac:dyDescent="0.2">
      <c r="G110" s="132"/>
    </row>
    <row r="111" spans="7:7" x14ac:dyDescent="0.2">
      <c r="G111" s="132"/>
    </row>
    <row r="112" spans="7:7" x14ac:dyDescent="0.2">
      <c r="G112" s="132"/>
    </row>
    <row r="113" spans="7:7" x14ac:dyDescent="0.2">
      <c r="G113" s="132"/>
    </row>
    <row r="114" spans="7:7" x14ac:dyDescent="0.2">
      <c r="G114" s="132"/>
    </row>
    <row r="115" spans="7:7" x14ac:dyDescent="0.2">
      <c r="G115" s="132"/>
    </row>
    <row r="116" spans="7:7" x14ac:dyDescent="0.2">
      <c r="G116" s="132"/>
    </row>
    <row r="117" spans="7:7" x14ac:dyDescent="0.2">
      <c r="G117" s="132"/>
    </row>
    <row r="118" spans="7:7" x14ac:dyDescent="0.2">
      <c r="G118" s="132"/>
    </row>
    <row r="119" spans="7:7" x14ac:dyDescent="0.2">
      <c r="G119" s="132"/>
    </row>
    <row r="120" spans="7:7" x14ac:dyDescent="0.2">
      <c r="G120" s="132"/>
    </row>
    <row r="121" spans="7:7" x14ac:dyDescent="0.2">
      <c r="G121" s="132"/>
    </row>
    <row r="122" spans="7:7" x14ac:dyDescent="0.2">
      <c r="G122" s="132"/>
    </row>
    <row r="123" spans="7:7" x14ac:dyDescent="0.2">
      <c r="G123" s="132"/>
    </row>
    <row r="124" spans="7:7" x14ac:dyDescent="0.2">
      <c r="G124" s="132"/>
    </row>
    <row r="125" spans="7:7" x14ac:dyDescent="0.2">
      <c r="G125" s="132"/>
    </row>
    <row r="126" spans="7:7" x14ac:dyDescent="0.2">
      <c r="G126" s="132"/>
    </row>
    <row r="127" spans="7:7" x14ac:dyDescent="0.2">
      <c r="G127" s="132"/>
    </row>
    <row r="128" spans="7:7" x14ac:dyDescent="0.2">
      <c r="G128" s="132"/>
    </row>
    <row r="129" spans="7:7" x14ac:dyDescent="0.2">
      <c r="G129" s="132"/>
    </row>
    <row r="130" spans="7:7" x14ac:dyDescent="0.2">
      <c r="G130" s="132"/>
    </row>
    <row r="131" spans="7:7" x14ac:dyDescent="0.2">
      <c r="G131" s="132"/>
    </row>
    <row r="132" spans="7:7" x14ac:dyDescent="0.2">
      <c r="G132" s="132"/>
    </row>
    <row r="133" spans="7:7" x14ac:dyDescent="0.2">
      <c r="G133" s="132"/>
    </row>
    <row r="134" spans="7:7" x14ac:dyDescent="0.2">
      <c r="G134" s="132"/>
    </row>
    <row r="135" spans="7:7" x14ac:dyDescent="0.2">
      <c r="G135" s="132"/>
    </row>
    <row r="136" spans="7:7" x14ac:dyDescent="0.2">
      <c r="G136" s="132"/>
    </row>
    <row r="137" spans="7:7" x14ac:dyDescent="0.2">
      <c r="G137" s="132"/>
    </row>
    <row r="138" spans="7:7" x14ac:dyDescent="0.2">
      <c r="G138" s="132"/>
    </row>
    <row r="139" spans="7:7" x14ac:dyDescent="0.2">
      <c r="G139" s="132"/>
    </row>
    <row r="140" spans="7:7" x14ac:dyDescent="0.2">
      <c r="G140" s="132"/>
    </row>
    <row r="141" spans="7:7" x14ac:dyDescent="0.2">
      <c r="G141" s="132"/>
    </row>
    <row r="142" spans="7:7" x14ac:dyDescent="0.2">
      <c r="G142" s="132"/>
    </row>
    <row r="143" spans="7:7" x14ac:dyDescent="0.2">
      <c r="G143" s="132"/>
    </row>
    <row r="144" spans="7:7" x14ac:dyDescent="0.2">
      <c r="G144" s="132"/>
    </row>
    <row r="145" spans="7:7" x14ac:dyDescent="0.2">
      <c r="G145" s="132"/>
    </row>
    <row r="146" spans="7:7" x14ac:dyDescent="0.2">
      <c r="G146" s="132"/>
    </row>
    <row r="147" spans="7:7" x14ac:dyDescent="0.2">
      <c r="G147" s="132"/>
    </row>
    <row r="148" spans="7:7" x14ac:dyDescent="0.2">
      <c r="G148" s="132"/>
    </row>
    <row r="149" spans="7:7" x14ac:dyDescent="0.2">
      <c r="G149" s="132"/>
    </row>
    <row r="150" spans="7:7" x14ac:dyDescent="0.2">
      <c r="G150" s="132"/>
    </row>
    <row r="151" spans="7:7" x14ac:dyDescent="0.2">
      <c r="G151" s="132"/>
    </row>
    <row r="152" spans="7:7" x14ac:dyDescent="0.2">
      <c r="G152" s="132"/>
    </row>
    <row r="153" spans="7:7" x14ac:dyDescent="0.2">
      <c r="G153" s="132"/>
    </row>
    <row r="154" spans="7:7" x14ac:dyDescent="0.2">
      <c r="G154" s="132"/>
    </row>
    <row r="155" spans="7:7" x14ac:dyDescent="0.2">
      <c r="G155" s="132"/>
    </row>
    <row r="156" spans="7:7" x14ac:dyDescent="0.2">
      <c r="G156" s="132"/>
    </row>
    <row r="157" spans="7:7" x14ac:dyDescent="0.2">
      <c r="G157" s="132"/>
    </row>
    <row r="158" spans="7:7" x14ac:dyDescent="0.2">
      <c r="G158" s="132"/>
    </row>
    <row r="159" spans="7:7" x14ac:dyDescent="0.2">
      <c r="G159" s="132"/>
    </row>
    <row r="160" spans="7:7" x14ac:dyDescent="0.2">
      <c r="G160" s="132"/>
    </row>
    <row r="161" spans="7:7" x14ac:dyDescent="0.2">
      <c r="G161" s="132"/>
    </row>
    <row r="162" spans="7:7" x14ac:dyDescent="0.2">
      <c r="G162" s="132"/>
    </row>
    <row r="163" spans="7:7" x14ac:dyDescent="0.2">
      <c r="G163" s="132"/>
    </row>
    <row r="164" spans="7:7" x14ac:dyDescent="0.2">
      <c r="G164" s="132"/>
    </row>
    <row r="165" spans="7:7" x14ac:dyDescent="0.2">
      <c r="G165" s="132"/>
    </row>
    <row r="166" spans="7:7" x14ac:dyDescent="0.2">
      <c r="G166" s="132"/>
    </row>
    <row r="167" spans="7:7" x14ac:dyDescent="0.2">
      <c r="G167" s="132"/>
    </row>
    <row r="168" spans="7:7" x14ac:dyDescent="0.2">
      <c r="G168" s="132"/>
    </row>
    <row r="169" spans="7:7" x14ac:dyDescent="0.2">
      <c r="G169" s="132"/>
    </row>
    <row r="170" spans="7:7" x14ac:dyDescent="0.2">
      <c r="G170" s="132"/>
    </row>
  </sheetData>
  <mergeCells count="13">
    <mergeCell ref="D42:H42"/>
    <mergeCell ref="D1:I1"/>
    <mergeCell ref="D2:I2"/>
    <mergeCell ref="A5:H5"/>
    <mergeCell ref="A7:A8"/>
    <mergeCell ref="B7:B8"/>
    <mergeCell ref="C7:C8"/>
    <mergeCell ref="D7:D8"/>
    <mergeCell ref="E7:E8"/>
    <mergeCell ref="F7:F8"/>
    <mergeCell ref="G7:I7"/>
    <mergeCell ref="D3:I3"/>
    <mergeCell ref="D4:I4"/>
  </mergeCells>
  <phoneticPr fontId="0" type="noConversion"/>
  <pageMargins left="0.47" right="0.19" top="0.45" bottom="0.52" header="0.5" footer="0.5"/>
  <pageSetup paperSize="9" scale="91" orientation="portrait" horizontalDpi="200" verticalDpi="200" r:id="rId1"/>
  <headerFooter alignWithMargins="0"/>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8"/>
  <sheetViews>
    <sheetView zoomScale="80" zoomScaleNormal="80" workbookViewId="0">
      <selection activeCell="C4" sqref="C4:H4"/>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147" customWidth="1"/>
    <col min="7" max="7" width="14.28515625" customWidth="1"/>
    <col min="8" max="8" width="14.7109375" customWidth="1"/>
  </cols>
  <sheetData>
    <row r="1" spans="1:9" ht="16.5" customHeight="1" x14ac:dyDescent="0.25">
      <c r="A1" s="104"/>
      <c r="B1" s="105"/>
      <c r="C1" s="175" t="s">
        <v>129</v>
      </c>
      <c r="D1" s="175"/>
      <c r="E1" s="175"/>
      <c r="F1" s="134"/>
      <c r="G1" s="106"/>
      <c r="H1" s="107"/>
      <c r="I1" s="91"/>
    </row>
    <row r="2" spans="1:9" ht="90.75" customHeight="1" x14ac:dyDescent="0.2">
      <c r="A2" s="101"/>
      <c r="B2" s="102"/>
      <c r="C2" s="173" t="s">
        <v>131</v>
      </c>
      <c r="D2" s="173"/>
      <c r="E2" s="173"/>
      <c r="F2" s="173"/>
      <c r="G2" s="173"/>
      <c r="H2" s="174"/>
    </row>
    <row r="3" spans="1:9" ht="16.5" customHeight="1" x14ac:dyDescent="0.25">
      <c r="A3" s="104"/>
      <c r="B3" s="105"/>
      <c r="C3" s="175" t="s">
        <v>121</v>
      </c>
      <c r="D3" s="175"/>
      <c r="E3" s="175"/>
      <c r="F3" s="134"/>
      <c r="G3" s="106"/>
      <c r="H3" s="107"/>
      <c r="I3" s="91"/>
    </row>
    <row r="4" spans="1:9" ht="90.75" customHeight="1" x14ac:dyDescent="0.2">
      <c r="A4" s="101"/>
      <c r="B4" s="102"/>
      <c r="C4" s="173" t="s">
        <v>126</v>
      </c>
      <c r="D4" s="173"/>
      <c r="E4" s="173"/>
      <c r="F4" s="173"/>
      <c r="G4" s="173"/>
      <c r="H4" s="174"/>
    </row>
    <row r="5" spans="1:9" ht="18.75" x14ac:dyDescent="0.3">
      <c r="A5" s="167"/>
      <c r="B5" s="168"/>
      <c r="C5" s="168"/>
      <c r="D5" s="168"/>
      <c r="E5" s="168"/>
      <c r="F5" s="168"/>
      <c r="G5" s="168"/>
      <c r="H5" s="103"/>
    </row>
    <row r="6" spans="1:9" ht="128.25" customHeight="1" x14ac:dyDescent="0.2">
      <c r="A6" s="176" t="s">
        <v>123</v>
      </c>
      <c r="B6" s="177"/>
      <c r="C6" s="177"/>
      <c r="D6" s="177"/>
      <c r="E6" s="177"/>
      <c r="F6" s="177"/>
      <c r="G6" s="177"/>
      <c r="H6" s="178"/>
    </row>
    <row r="7" spans="1:9" ht="15.75" x14ac:dyDescent="0.25">
      <c r="A7" s="104"/>
      <c r="B7" s="108"/>
      <c r="C7" s="108"/>
      <c r="D7" s="109"/>
      <c r="E7" s="108"/>
      <c r="F7" s="135"/>
      <c r="G7" s="110"/>
      <c r="H7" s="111" t="s">
        <v>61</v>
      </c>
    </row>
    <row r="8" spans="1:9" x14ac:dyDescent="0.2">
      <c r="A8" s="169" t="s">
        <v>0</v>
      </c>
      <c r="B8" s="171" t="s">
        <v>2</v>
      </c>
      <c r="C8" s="171" t="s">
        <v>3</v>
      </c>
      <c r="D8" s="169" t="s">
        <v>4</v>
      </c>
      <c r="E8" s="171" t="s">
        <v>5</v>
      </c>
      <c r="F8" s="179" t="s">
        <v>103</v>
      </c>
      <c r="G8" s="169" t="s">
        <v>104</v>
      </c>
      <c r="H8" s="169" t="s">
        <v>105</v>
      </c>
    </row>
    <row r="9" spans="1:9" x14ac:dyDescent="0.2">
      <c r="A9" s="170"/>
      <c r="B9" s="172"/>
      <c r="C9" s="172"/>
      <c r="D9" s="170"/>
      <c r="E9" s="172"/>
      <c r="F9" s="179"/>
      <c r="G9" s="170"/>
      <c r="H9" s="170"/>
    </row>
    <row r="10" spans="1:9" ht="15.75" x14ac:dyDescent="0.25">
      <c r="A10" s="10" t="s">
        <v>7</v>
      </c>
      <c r="B10" s="11"/>
      <c r="C10" s="11"/>
      <c r="D10" s="12"/>
      <c r="E10" s="11"/>
      <c r="F10" s="136">
        <f>F11+F22+F29+F34+F45+F50+F26+F55</f>
        <v>5695.1400000000012</v>
      </c>
      <c r="G10" s="55">
        <f>G11+G22+G26+G29+G34+G45+G50</f>
        <v>1280.0999999999999</v>
      </c>
      <c r="H10" s="55">
        <f>H11+H22+H26+H29+H34+H45+H50</f>
        <v>1249.8999999999999</v>
      </c>
    </row>
    <row r="11" spans="1:9" ht="15.75" x14ac:dyDescent="0.25">
      <c r="A11" s="13" t="s">
        <v>62</v>
      </c>
      <c r="B11" s="26" t="s">
        <v>10</v>
      </c>
      <c r="C11" s="14"/>
      <c r="D11" s="15"/>
      <c r="E11" s="14"/>
      <c r="F11" s="137">
        <f>F12+F14+F18</f>
        <v>2804.2400000000002</v>
      </c>
      <c r="G11" s="53">
        <f>G12+G14+G18</f>
        <v>631.79999999999995</v>
      </c>
      <c r="H11" s="53">
        <f>H12+H14+H18</f>
        <v>599.09999999999991</v>
      </c>
    </row>
    <row r="12" spans="1:9" ht="63" x14ac:dyDescent="0.25">
      <c r="A12" s="13" t="s">
        <v>63</v>
      </c>
      <c r="B12" s="26" t="s">
        <v>10</v>
      </c>
      <c r="C12" s="26" t="s">
        <v>11</v>
      </c>
      <c r="D12" s="15"/>
      <c r="E12" s="14"/>
      <c r="F12" s="137">
        <f>F13</f>
        <v>676.73</v>
      </c>
      <c r="G12" s="53">
        <f>G13</f>
        <v>229</v>
      </c>
      <c r="H12" s="53">
        <f>H13</f>
        <v>229</v>
      </c>
    </row>
    <row r="13" spans="1:9" ht="267.75" x14ac:dyDescent="0.25">
      <c r="A13" s="17" t="s">
        <v>9</v>
      </c>
      <c r="B13" s="14" t="s">
        <v>10</v>
      </c>
      <c r="C13" s="14" t="s">
        <v>11</v>
      </c>
      <c r="D13" s="15" t="s">
        <v>12</v>
      </c>
      <c r="E13" s="14" t="s">
        <v>13</v>
      </c>
      <c r="F13" s="138">
        <f>'прил 3_ 2019,2020 2021'!G11</f>
        <v>676.73</v>
      </c>
      <c r="G13" s="54">
        <f>'прил 3_ 2019,2020 2021'!H11</f>
        <v>229</v>
      </c>
      <c r="H13" s="54">
        <f>'прил 3_ 2019,2020 2021'!I11</f>
        <v>229</v>
      </c>
    </row>
    <row r="14" spans="1:9" ht="94.5" x14ac:dyDescent="0.25">
      <c r="A14" s="35" t="s">
        <v>64</v>
      </c>
      <c r="B14" s="26" t="s">
        <v>10</v>
      </c>
      <c r="C14" s="26" t="s">
        <v>15</v>
      </c>
      <c r="D14" s="15"/>
      <c r="E14" s="14"/>
      <c r="F14" s="137">
        <f>SUM(F15:F17)</f>
        <v>2004.96</v>
      </c>
      <c r="G14" s="53">
        <f>SUM(G15:G17)</f>
        <v>385</v>
      </c>
      <c r="H14" s="53">
        <f>SUM(H15:H17)</f>
        <v>352.3</v>
      </c>
    </row>
    <row r="15" spans="1:9" ht="283.5" x14ac:dyDescent="0.25">
      <c r="A15" s="19" t="s">
        <v>14</v>
      </c>
      <c r="B15" s="14" t="s">
        <v>10</v>
      </c>
      <c r="C15" s="14" t="s">
        <v>15</v>
      </c>
      <c r="D15" s="15" t="s">
        <v>16</v>
      </c>
      <c r="E15" s="14" t="s">
        <v>13</v>
      </c>
      <c r="F15" s="138">
        <f>'прил 3_ 2019,2020 2021'!G12</f>
        <v>967.69</v>
      </c>
      <c r="G15" s="54">
        <f>'прил 3_ 2019,2020 2021'!H12</f>
        <v>308</v>
      </c>
      <c r="H15" s="54">
        <f>'прил 3_ 2019,2020 2021'!I12</f>
        <v>308</v>
      </c>
    </row>
    <row r="16" spans="1:9" ht="189" x14ac:dyDescent="0.25">
      <c r="A16" s="20" t="s">
        <v>17</v>
      </c>
      <c r="B16" s="14" t="s">
        <v>10</v>
      </c>
      <c r="C16" s="14" t="s">
        <v>15</v>
      </c>
      <c r="D16" s="15" t="s">
        <v>16</v>
      </c>
      <c r="E16" s="14" t="s">
        <v>18</v>
      </c>
      <c r="F16" s="138">
        <f>'прил 3_ 2019,2020 2021'!G13</f>
        <v>1012.33</v>
      </c>
      <c r="G16" s="54">
        <f>'прил 3_ 2019,2020 2021'!H13</f>
        <v>67</v>
      </c>
      <c r="H16" s="54">
        <f>'прил 3_ 2019,2020 2021'!I13</f>
        <v>34.299999999999997</v>
      </c>
    </row>
    <row r="17" spans="1:8" ht="173.25" x14ac:dyDescent="0.25">
      <c r="A17" s="21" t="s">
        <v>19</v>
      </c>
      <c r="B17" s="14" t="s">
        <v>10</v>
      </c>
      <c r="C17" s="14" t="s">
        <v>15</v>
      </c>
      <c r="D17" s="15" t="s">
        <v>16</v>
      </c>
      <c r="E17" s="14" t="s">
        <v>20</v>
      </c>
      <c r="F17" s="138">
        <f>'прил 3_ 2019,2020 2021'!G14</f>
        <v>24.94</v>
      </c>
      <c r="G17" s="54">
        <f>'прил 3_ 2019,2020 2021'!H14</f>
        <v>10</v>
      </c>
      <c r="H17" s="54">
        <f>'прил 3_ 2019,2020 2021'!I14</f>
        <v>10</v>
      </c>
    </row>
    <row r="18" spans="1:8" ht="15.75" x14ac:dyDescent="0.25">
      <c r="A18" s="35" t="s">
        <v>65</v>
      </c>
      <c r="B18" s="26" t="s">
        <v>10</v>
      </c>
      <c r="C18" s="26" t="s">
        <v>22</v>
      </c>
      <c r="D18" s="15"/>
      <c r="E18" s="36"/>
      <c r="F18" s="136">
        <f>F20+F21+F19</f>
        <v>122.55000000000001</v>
      </c>
      <c r="G18" s="55">
        <f>G20+G21+G19</f>
        <v>17.8</v>
      </c>
      <c r="H18" s="55">
        <f>H20+H21+H19</f>
        <v>17.8</v>
      </c>
    </row>
    <row r="19" spans="1:8" ht="220.5" x14ac:dyDescent="0.25">
      <c r="A19" s="19" t="s">
        <v>21</v>
      </c>
      <c r="B19" s="22" t="s">
        <v>10</v>
      </c>
      <c r="C19" s="22" t="s">
        <v>22</v>
      </c>
      <c r="D19" s="23" t="s">
        <v>23</v>
      </c>
      <c r="E19" s="22" t="s">
        <v>18</v>
      </c>
      <c r="F19" s="138">
        <f>'прил 3_ 2019,2020 2021'!G15</f>
        <v>90.45</v>
      </c>
      <c r="G19" s="54">
        <f>'прил 3_ 2019,2020 2021'!H15</f>
        <v>12</v>
      </c>
      <c r="H19" s="54">
        <f>'прил 3_ 2019,2020 2021'!I15</f>
        <v>12</v>
      </c>
    </row>
    <row r="20" spans="1:8" ht="204.75" x14ac:dyDescent="0.25">
      <c r="A20" s="24" t="s">
        <v>24</v>
      </c>
      <c r="B20" s="14" t="s">
        <v>10</v>
      </c>
      <c r="C20" s="14" t="s">
        <v>22</v>
      </c>
      <c r="D20" s="15" t="s">
        <v>23</v>
      </c>
      <c r="E20" s="14" t="s">
        <v>25</v>
      </c>
      <c r="F20" s="138">
        <f>'прил 3_ 2019,2020 2021'!G16</f>
        <v>28.61</v>
      </c>
      <c r="G20" s="54">
        <f>'прил 3_ 2019,2020 2021'!H16</f>
        <v>5.5</v>
      </c>
      <c r="H20" s="54">
        <f>'прил 3_ 2019,2020 2021'!I16</f>
        <v>5.5</v>
      </c>
    </row>
    <row r="21" spans="1:8" ht="204.75" x14ac:dyDescent="0.25">
      <c r="A21" s="24" t="s">
        <v>26</v>
      </c>
      <c r="B21" s="14" t="s">
        <v>10</v>
      </c>
      <c r="C21" s="14" t="s">
        <v>22</v>
      </c>
      <c r="D21" s="15" t="s">
        <v>23</v>
      </c>
      <c r="E21" s="14" t="s">
        <v>20</v>
      </c>
      <c r="F21" s="138">
        <f>'прил 3_ 2019,2020 2021'!G17</f>
        <v>3.49</v>
      </c>
      <c r="G21" s="54">
        <f>'прил 3_ 2019,2020 2021'!H17</f>
        <v>0.3</v>
      </c>
      <c r="H21" s="54">
        <f>'прил 3_ 2019,2020 2021'!I17</f>
        <v>0.3</v>
      </c>
    </row>
    <row r="22" spans="1:8" ht="15.75" x14ac:dyDescent="0.25">
      <c r="A22" s="37" t="s">
        <v>66</v>
      </c>
      <c r="B22" s="26" t="s">
        <v>11</v>
      </c>
      <c r="C22" s="26"/>
      <c r="D22" s="27"/>
      <c r="E22" s="38"/>
      <c r="F22" s="136">
        <f>F23</f>
        <v>78.8</v>
      </c>
      <c r="G22" s="55">
        <f>G23</f>
        <v>78.8</v>
      </c>
      <c r="H22" s="55">
        <f>H23</f>
        <v>81.3</v>
      </c>
    </row>
    <row r="23" spans="1:8" ht="31.5" x14ac:dyDescent="0.25">
      <c r="A23" s="37" t="s">
        <v>67</v>
      </c>
      <c r="B23" s="26" t="s">
        <v>11</v>
      </c>
      <c r="C23" s="26" t="s">
        <v>28</v>
      </c>
      <c r="D23" s="27"/>
      <c r="E23" s="38"/>
      <c r="F23" s="136">
        <f>F24+F25</f>
        <v>78.8</v>
      </c>
      <c r="G23" s="55">
        <f>G24+G25</f>
        <v>78.8</v>
      </c>
      <c r="H23" s="55">
        <f>H24+H25</f>
        <v>81.3</v>
      </c>
    </row>
    <row r="24" spans="1:8" ht="315" x14ac:dyDescent="0.25">
      <c r="A24" s="19" t="s">
        <v>27</v>
      </c>
      <c r="B24" s="14" t="s">
        <v>11</v>
      </c>
      <c r="C24" s="14" t="s">
        <v>28</v>
      </c>
      <c r="D24" s="15" t="s">
        <v>29</v>
      </c>
      <c r="E24" s="14" t="s">
        <v>13</v>
      </c>
      <c r="F24" s="138">
        <f>'прил 3_ 2019,2020 2021'!G18</f>
        <v>70.5</v>
      </c>
      <c r="G24" s="54">
        <f>'прил 3_ 2019,2020 2021'!H18</f>
        <v>70.5</v>
      </c>
      <c r="H24" s="54">
        <f>'прил 3_ 2019,2020 2021'!I18</f>
        <v>72.8</v>
      </c>
    </row>
    <row r="25" spans="1:8" ht="252" x14ac:dyDescent="0.25">
      <c r="A25" s="20" t="s">
        <v>30</v>
      </c>
      <c r="B25" s="14" t="s">
        <v>11</v>
      </c>
      <c r="C25" s="14" t="s">
        <v>28</v>
      </c>
      <c r="D25" s="15" t="s">
        <v>29</v>
      </c>
      <c r="E25" s="14" t="s">
        <v>18</v>
      </c>
      <c r="F25" s="139">
        <f>'прил 3_ 2019,2020 2021'!G19</f>
        <v>8.3000000000000007</v>
      </c>
      <c r="G25" s="56">
        <f>'прил 3_ 2019,2020 2021'!H19</f>
        <v>8.3000000000000007</v>
      </c>
      <c r="H25" s="56">
        <f>'прил 3_ 2019,2020 2021'!I19</f>
        <v>8.5</v>
      </c>
    </row>
    <row r="26" spans="1:8" ht="28.5" customHeight="1" x14ac:dyDescent="0.25">
      <c r="A26" s="35" t="s">
        <v>68</v>
      </c>
      <c r="B26" s="26" t="s">
        <v>28</v>
      </c>
      <c r="C26" s="26"/>
      <c r="D26" s="27"/>
      <c r="E26" s="26"/>
      <c r="F26" s="137">
        <f t="shared" ref="F26:H27" si="0">F27</f>
        <v>0</v>
      </c>
      <c r="G26" s="53">
        <f t="shared" si="0"/>
        <v>0.2</v>
      </c>
      <c r="H26" s="53">
        <f t="shared" si="0"/>
        <v>0.2</v>
      </c>
    </row>
    <row r="27" spans="1:8" ht="47.25" x14ac:dyDescent="0.25">
      <c r="A27" s="39" t="s">
        <v>108</v>
      </c>
      <c r="B27" s="26" t="s">
        <v>28</v>
      </c>
      <c r="C27" s="26" t="s">
        <v>106</v>
      </c>
      <c r="D27" s="27"/>
      <c r="E27" s="26"/>
      <c r="F27" s="137">
        <f t="shared" si="0"/>
        <v>0</v>
      </c>
      <c r="G27" s="53">
        <f t="shared" si="0"/>
        <v>0.2</v>
      </c>
      <c r="H27" s="53">
        <f t="shared" si="0"/>
        <v>0.2</v>
      </c>
    </row>
    <row r="28" spans="1:8" ht="267.75" x14ac:dyDescent="0.25">
      <c r="A28" s="17" t="s">
        <v>107</v>
      </c>
      <c r="B28" s="14" t="s">
        <v>28</v>
      </c>
      <c r="C28" s="14" t="s">
        <v>106</v>
      </c>
      <c r="D28" s="15" t="s">
        <v>32</v>
      </c>
      <c r="E28" s="14" t="s">
        <v>18</v>
      </c>
      <c r="F28" s="140">
        <f>'прил 3_ 2019,2020 2021'!G20</f>
        <v>0</v>
      </c>
      <c r="G28" s="57">
        <f>'прил 3_ 2019,2020 2021'!H20</f>
        <v>0.2</v>
      </c>
      <c r="H28" s="57">
        <f>'прил 3_ 2019,2020 2021'!I20</f>
        <v>0.2</v>
      </c>
    </row>
    <row r="29" spans="1:8" ht="15.75" x14ac:dyDescent="0.25">
      <c r="A29" s="13" t="s">
        <v>69</v>
      </c>
      <c r="B29" s="26" t="s">
        <v>15</v>
      </c>
      <c r="C29" s="26"/>
      <c r="D29" s="27"/>
      <c r="E29" s="38"/>
      <c r="F29" s="136">
        <f>F30+F32</f>
        <v>351.32</v>
      </c>
      <c r="G29" s="55">
        <f>G30+G33</f>
        <v>1</v>
      </c>
      <c r="H29" s="55">
        <f>H30+H33</f>
        <v>1</v>
      </c>
    </row>
    <row r="30" spans="1:8" ht="31.5" x14ac:dyDescent="0.25">
      <c r="A30" s="37" t="s">
        <v>70</v>
      </c>
      <c r="B30" s="26" t="s">
        <v>15</v>
      </c>
      <c r="C30" s="26" t="s">
        <v>31</v>
      </c>
      <c r="D30" s="27"/>
      <c r="E30" s="38"/>
      <c r="F30" s="136">
        <f>F31</f>
        <v>351.32</v>
      </c>
      <c r="G30" s="55">
        <f>G31</f>
        <v>0</v>
      </c>
      <c r="H30" s="55">
        <f>H31</f>
        <v>0</v>
      </c>
    </row>
    <row r="31" spans="1:8" ht="204.75" x14ac:dyDescent="0.25">
      <c r="A31" s="24" t="s">
        <v>33</v>
      </c>
      <c r="B31" s="14" t="s">
        <v>15</v>
      </c>
      <c r="C31" s="14" t="s">
        <v>31</v>
      </c>
      <c r="D31" s="15" t="s">
        <v>34</v>
      </c>
      <c r="E31" s="14" t="s">
        <v>18</v>
      </c>
      <c r="F31" s="138">
        <f>'прил 3_ 2019,2020 2021'!G21</f>
        <v>351.32</v>
      </c>
      <c r="G31" s="54">
        <f>'прил 3_ 2019,2020 2021'!H21</f>
        <v>0</v>
      </c>
      <c r="H31" s="54">
        <f>'прил 3_ 2019,2020 2021'!I21</f>
        <v>0</v>
      </c>
    </row>
    <row r="32" spans="1:8" ht="31.5" x14ac:dyDescent="0.25">
      <c r="A32" s="37" t="s">
        <v>93</v>
      </c>
      <c r="B32" s="26" t="s">
        <v>15</v>
      </c>
      <c r="C32" s="26" t="s">
        <v>90</v>
      </c>
      <c r="D32" s="27"/>
      <c r="E32" s="38"/>
      <c r="F32" s="136">
        <f>F33</f>
        <v>0</v>
      </c>
      <c r="G32" s="55">
        <f>G33</f>
        <v>1</v>
      </c>
      <c r="H32" s="55">
        <f>H33</f>
        <v>1</v>
      </c>
    </row>
    <row r="33" spans="1:8" ht="204.75" x14ac:dyDescent="0.25">
      <c r="A33" s="24" t="s">
        <v>92</v>
      </c>
      <c r="B33" s="14" t="s">
        <v>15</v>
      </c>
      <c r="C33" s="14" t="s">
        <v>90</v>
      </c>
      <c r="D33" s="15" t="s">
        <v>91</v>
      </c>
      <c r="E33" s="14" t="s">
        <v>18</v>
      </c>
      <c r="F33" s="138">
        <f>'прил 3_ 2019,2020 2021'!G22</f>
        <v>0</v>
      </c>
      <c r="G33" s="54">
        <f>'прил 3_ 2019,2020 2021'!H22</f>
        <v>1</v>
      </c>
      <c r="H33" s="54">
        <f>'прил 3_ 2019,2020 2021'!I22</f>
        <v>1</v>
      </c>
    </row>
    <row r="34" spans="1:8" ht="15.75" x14ac:dyDescent="0.25">
      <c r="A34" s="25" t="s">
        <v>71</v>
      </c>
      <c r="B34" s="26" t="s">
        <v>36</v>
      </c>
      <c r="C34" s="26"/>
      <c r="D34" s="27"/>
      <c r="E34" s="38"/>
      <c r="F34" s="136">
        <f>F35</f>
        <v>689.33999999999992</v>
      </c>
      <c r="G34" s="55">
        <f>G35</f>
        <v>45.5</v>
      </c>
      <c r="H34" s="55">
        <f>H35</f>
        <v>45.5</v>
      </c>
    </row>
    <row r="35" spans="1:8" ht="15.75" x14ac:dyDescent="0.25">
      <c r="A35" s="25" t="s">
        <v>72</v>
      </c>
      <c r="B35" s="26" t="s">
        <v>36</v>
      </c>
      <c r="C35" s="26" t="s">
        <v>28</v>
      </c>
      <c r="D35" s="27"/>
      <c r="E35" s="38"/>
      <c r="F35" s="136">
        <f>SUM(F36:F44)</f>
        <v>689.33999999999992</v>
      </c>
      <c r="G35" s="55">
        <f>SUM(G36:G44)</f>
        <v>45.5</v>
      </c>
      <c r="H35" s="55">
        <f>SUM(H36:H44)</f>
        <v>45.5</v>
      </c>
    </row>
    <row r="36" spans="1:8" ht="157.5" x14ac:dyDescent="0.25">
      <c r="A36" s="24" t="s">
        <v>35</v>
      </c>
      <c r="B36" s="14" t="s">
        <v>36</v>
      </c>
      <c r="C36" s="14" t="s">
        <v>28</v>
      </c>
      <c r="D36" s="15" t="s">
        <v>37</v>
      </c>
      <c r="E36" s="14" t="s">
        <v>18</v>
      </c>
      <c r="F36" s="138">
        <f>'прил 3_ 2019,2020 2021'!G23</f>
        <v>215.57</v>
      </c>
      <c r="G36" s="54">
        <f>'прил 3_ 2019,2020 2021'!H23</f>
        <v>35</v>
      </c>
      <c r="H36" s="54">
        <f>'прил 3_ 2019,2020 2021'!I23</f>
        <v>35</v>
      </c>
    </row>
    <row r="37" spans="1:8" ht="173.25" x14ac:dyDescent="0.25">
      <c r="A37" s="17" t="s">
        <v>38</v>
      </c>
      <c r="B37" s="14" t="s">
        <v>36</v>
      </c>
      <c r="C37" s="14" t="s">
        <v>28</v>
      </c>
      <c r="D37" s="15" t="s">
        <v>39</v>
      </c>
      <c r="E37" s="14" t="s">
        <v>18</v>
      </c>
      <c r="F37" s="138">
        <f>'прил 3_ 2019,2020 2021'!G24</f>
        <v>15.48</v>
      </c>
      <c r="G37" s="54">
        <f>'прил 3_ 2019,2020 2021'!H24</f>
        <v>1</v>
      </c>
      <c r="H37" s="54">
        <f>'прил 3_ 2019,2020 2021'!I24</f>
        <v>1</v>
      </c>
    </row>
    <row r="38" spans="1:8" ht="157.5" x14ac:dyDescent="0.25">
      <c r="A38" s="17" t="s">
        <v>40</v>
      </c>
      <c r="B38" s="14" t="s">
        <v>36</v>
      </c>
      <c r="C38" s="14" t="s">
        <v>28</v>
      </c>
      <c r="D38" s="14" t="s">
        <v>41</v>
      </c>
      <c r="E38" s="14" t="s">
        <v>18</v>
      </c>
      <c r="F38" s="138">
        <f>'прил 3_ 2019,2020 2021'!G25</f>
        <v>437.86</v>
      </c>
      <c r="G38" s="54">
        <f>'прил 3_ 2019,2020 2021'!H25</f>
        <v>0.5</v>
      </c>
      <c r="H38" s="54">
        <f>'прил 3_ 2019,2020 2021'!I25</f>
        <v>0.5</v>
      </c>
    </row>
    <row r="39" spans="1:8" ht="157.5" x14ac:dyDescent="0.25">
      <c r="A39" s="17" t="s">
        <v>40</v>
      </c>
      <c r="B39" s="14" t="s">
        <v>36</v>
      </c>
      <c r="C39" s="14" t="s">
        <v>28</v>
      </c>
      <c r="D39" s="14" t="s">
        <v>41</v>
      </c>
      <c r="E39" s="14" t="s">
        <v>20</v>
      </c>
      <c r="F39" s="138">
        <f>'прил 3_ 2019,2020 2021'!G26</f>
        <v>6.88</v>
      </c>
      <c r="G39" s="54">
        <f>'прил 3_ 2019,2020 2021'!H26</f>
        <v>5</v>
      </c>
      <c r="H39" s="54">
        <f>'прил 3_ 2019,2020 2021'!I26</f>
        <v>5</v>
      </c>
    </row>
    <row r="40" spans="1:8" ht="157.5" x14ac:dyDescent="0.25">
      <c r="A40" s="17" t="s">
        <v>42</v>
      </c>
      <c r="B40" s="14" t="s">
        <v>36</v>
      </c>
      <c r="C40" s="14" t="s">
        <v>28</v>
      </c>
      <c r="D40" s="15" t="s">
        <v>43</v>
      </c>
      <c r="E40" s="14" t="s">
        <v>18</v>
      </c>
      <c r="F40" s="138">
        <f>'прил 3_ 2019,2020 2021'!G27</f>
        <v>0</v>
      </c>
      <c r="G40" s="54">
        <f>'прил 3_ 2019,2020 2021'!H27</f>
        <v>1</v>
      </c>
      <c r="H40" s="54">
        <f>'прил 3_ 2019,2020 2021'!I27</f>
        <v>1</v>
      </c>
    </row>
    <row r="41" spans="1:8" ht="157.5" x14ac:dyDescent="0.25">
      <c r="A41" s="17" t="s">
        <v>44</v>
      </c>
      <c r="B41" s="14" t="s">
        <v>36</v>
      </c>
      <c r="C41" s="14" t="s">
        <v>28</v>
      </c>
      <c r="D41" s="15" t="s">
        <v>45</v>
      </c>
      <c r="E41" s="14" t="s">
        <v>18</v>
      </c>
      <c r="F41" s="138">
        <f>'прил 3_ 2019,2020 2021'!G28</f>
        <v>10.050000000000001</v>
      </c>
      <c r="G41" s="54">
        <f>'прил 3_ 2019,2020 2021'!H28</f>
        <v>0.5</v>
      </c>
      <c r="H41" s="54">
        <f>'прил 3_ 2019,2020 2021'!I28</f>
        <v>0.5</v>
      </c>
    </row>
    <row r="42" spans="1:8" ht="173.25" x14ac:dyDescent="0.25">
      <c r="A42" s="24" t="s">
        <v>98</v>
      </c>
      <c r="B42" s="14" t="s">
        <v>36</v>
      </c>
      <c r="C42" s="14" t="s">
        <v>28</v>
      </c>
      <c r="D42" s="15" t="s">
        <v>99</v>
      </c>
      <c r="E42" s="14" t="s">
        <v>18</v>
      </c>
      <c r="F42" s="138">
        <f>'прил 3_ 2019,2020 2021'!G29</f>
        <v>0</v>
      </c>
      <c r="G42" s="54">
        <f>'прил 3_ 2019,2020 2021'!H29</f>
        <v>2</v>
      </c>
      <c r="H42" s="54">
        <f>'прил 3_ 2019,2020 2021'!I29</f>
        <v>2</v>
      </c>
    </row>
    <row r="43" spans="1:8" ht="189" x14ac:dyDescent="0.25">
      <c r="A43" s="24" t="s">
        <v>116</v>
      </c>
      <c r="B43" s="14" t="s">
        <v>36</v>
      </c>
      <c r="C43" s="14" t="s">
        <v>28</v>
      </c>
      <c r="D43" s="15" t="s">
        <v>115</v>
      </c>
      <c r="E43" s="14" t="s">
        <v>18</v>
      </c>
      <c r="F43" s="138">
        <f>'прил 3_ 2019,2020 2021'!G30</f>
        <v>3.5</v>
      </c>
      <c r="G43" s="54">
        <f>'прил 3_ 2019,2020 2021'!H30</f>
        <v>0</v>
      </c>
      <c r="H43" s="54">
        <f>'прил 3_ 2019,2020 2021'!I30</f>
        <v>0</v>
      </c>
    </row>
    <row r="44" spans="1:8" ht="220.5" x14ac:dyDescent="0.25">
      <c r="A44" s="24" t="s">
        <v>96</v>
      </c>
      <c r="B44" s="14" t="s">
        <v>36</v>
      </c>
      <c r="C44" s="14" t="s">
        <v>28</v>
      </c>
      <c r="D44" s="15" t="s">
        <v>97</v>
      </c>
      <c r="E44" s="14" t="s">
        <v>18</v>
      </c>
      <c r="F44" s="138">
        <f>'прил 3_ 2019,2020 2021'!G31</f>
        <v>0</v>
      </c>
      <c r="G44" s="54">
        <f>'прил 3_ 2019,2020 2021'!H31</f>
        <v>0.5</v>
      </c>
      <c r="H44" s="54">
        <f>'прил 3_ 2019,2020 2021'!I31</f>
        <v>0.5</v>
      </c>
    </row>
    <row r="45" spans="1:8" ht="31.5" x14ac:dyDescent="0.25">
      <c r="A45" s="25" t="s">
        <v>73</v>
      </c>
      <c r="B45" s="26" t="s">
        <v>54</v>
      </c>
      <c r="C45" s="26"/>
      <c r="D45" s="27"/>
      <c r="E45" s="38"/>
      <c r="F45" s="136">
        <f>F46</f>
        <v>1643.32</v>
      </c>
      <c r="G45" s="55">
        <f>G46</f>
        <v>465.20000000000005</v>
      </c>
      <c r="H45" s="55">
        <f>H46</f>
        <v>465.20000000000005</v>
      </c>
    </row>
    <row r="46" spans="1:8" ht="15.75" x14ac:dyDescent="0.25">
      <c r="A46" s="25" t="s">
        <v>74</v>
      </c>
      <c r="B46" s="26" t="s">
        <v>54</v>
      </c>
      <c r="C46" s="26" t="s">
        <v>10</v>
      </c>
      <c r="D46" s="27"/>
      <c r="E46" s="38"/>
      <c r="F46" s="136">
        <f>SUM(F47:F49)</f>
        <v>1643.32</v>
      </c>
      <c r="G46" s="55">
        <f>SUM(G47:G49)</f>
        <v>465.20000000000005</v>
      </c>
      <c r="H46" s="55">
        <f>SUM(H47:H49)</f>
        <v>465.20000000000005</v>
      </c>
    </row>
    <row r="47" spans="1:8" ht="252" x14ac:dyDescent="0.25">
      <c r="A47" s="20" t="s">
        <v>53</v>
      </c>
      <c r="B47" s="14" t="s">
        <v>54</v>
      </c>
      <c r="C47" s="14" t="s">
        <v>10</v>
      </c>
      <c r="D47" s="14" t="s">
        <v>55</v>
      </c>
      <c r="E47" s="14" t="s">
        <v>13</v>
      </c>
      <c r="F47" s="138">
        <f>'прил 3_ 2019,2020 2021'!G36</f>
        <v>808.79</v>
      </c>
      <c r="G47" s="54">
        <f>'прил 3_ 2019,2020 2021'!H36</f>
        <v>282.60000000000002</v>
      </c>
      <c r="H47" s="54">
        <f>'прил 3_ 2019,2020 2021'!I36</f>
        <v>282.60000000000002</v>
      </c>
    </row>
    <row r="48" spans="1:8" ht="189" x14ac:dyDescent="0.25">
      <c r="A48" s="20" t="s">
        <v>56</v>
      </c>
      <c r="B48" s="14" t="s">
        <v>54</v>
      </c>
      <c r="C48" s="14" t="s">
        <v>10</v>
      </c>
      <c r="D48" s="14" t="s">
        <v>55</v>
      </c>
      <c r="E48" s="14" t="s">
        <v>18</v>
      </c>
      <c r="F48" s="138">
        <f>'прил 3_ 2019,2020 2021'!G37</f>
        <v>816.22</v>
      </c>
      <c r="G48" s="54">
        <f>'прил 3_ 2019,2020 2021'!H37</f>
        <v>181.6</v>
      </c>
      <c r="H48" s="54">
        <f>'прил 3_ 2019,2020 2021'!I37</f>
        <v>181.6</v>
      </c>
    </row>
    <row r="49" spans="1:8" ht="173.25" x14ac:dyDescent="0.25">
      <c r="A49" s="20" t="s">
        <v>57</v>
      </c>
      <c r="B49" s="14" t="s">
        <v>54</v>
      </c>
      <c r="C49" s="14" t="s">
        <v>10</v>
      </c>
      <c r="D49" s="14" t="s">
        <v>55</v>
      </c>
      <c r="E49" s="14" t="s">
        <v>20</v>
      </c>
      <c r="F49" s="138">
        <f>'прил 3_ 2019,2020 2021'!G38</f>
        <v>18.309999999999999</v>
      </c>
      <c r="G49" s="54">
        <f>'прил 3_ 2019,2020 2021'!H38</f>
        <v>1</v>
      </c>
      <c r="H49" s="54">
        <f>'прил 3_ 2019,2020 2021'!I38</f>
        <v>1</v>
      </c>
    </row>
    <row r="50" spans="1:8" ht="15.75" x14ac:dyDescent="0.25">
      <c r="A50" s="13" t="s">
        <v>75</v>
      </c>
      <c r="B50" s="26" t="s">
        <v>47</v>
      </c>
      <c r="C50" s="26"/>
      <c r="D50" s="27"/>
      <c r="E50" s="38"/>
      <c r="F50" s="136">
        <f>F51+F53</f>
        <v>128.02000000000001</v>
      </c>
      <c r="G50" s="55">
        <f>G51+G53</f>
        <v>57.6</v>
      </c>
      <c r="H50" s="55">
        <f>H51+H53</f>
        <v>57.6</v>
      </c>
    </row>
    <row r="51" spans="1:8" ht="15.75" x14ac:dyDescent="0.25">
      <c r="A51" s="40" t="s">
        <v>76</v>
      </c>
      <c r="B51" s="26" t="s">
        <v>47</v>
      </c>
      <c r="C51" s="26" t="s">
        <v>10</v>
      </c>
      <c r="D51" s="27"/>
      <c r="E51" s="38"/>
      <c r="F51" s="136">
        <f>F52</f>
        <v>128.02000000000001</v>
      </c>
      <c r="G51" s="55">
        <f>G52</f>
        <v>57.6</v>
      </c>
      <c r="H51" s="55">
        <f>H52</f>
        <v>57.6</v>
      </c>
    </row>
    <row r="52" spans="1:8" ht="236.25" x14ac:dyDescent="0.25">
      <c r="A52" s="17" t="s">
        <v>46</v>
      </c>
      <c r="B52" s="14" t="s">
        <v>47</v>
      </c>
      <c r="C52" s="14" t="s">
        <v>10</v>
      </c>
      <c r="D52" s="15" t="s">
        <v>48</v>
      </c>
      <c r="E52" s="14" t="s">
        <v>49</v>
      </c>
      <c r="F52" s="138">
        <f>'прил 3_ 2019,2020 2021'!G32</f>
        <v>128.02000000000001</v>
      </c>
      <c r="G52" s="54">
        <f>'прил 3_ 2019,2020 2021'!H32</f>
        <v>57.6</v>
      </c>
      <c r="H52" s="54">
        <f>'прил 3_ 2019,2020 2021'!I32</f>
        <v>57.6</v>
      </c>
    </row>
    <row r="53" spans="1:8" ht="15.75" x14ac:dyDescent="0.25">
      <c r="A53" s="41" t="s">
        <v>77</v>
      </c>
      <c r="B53" s="26" t="s">
        <v>47</v>
      </c>
      <c r="C53" s="26" t="s">
        <v>28</v>
      </c>
      <c r="D53" s="15"/>
      <c r="E53" s="36"/>
      <c r="F53" s="136">
        <f>F54</f>
        <v>0</v>
      </c>
      <c r="G53" s="55">
        <f>G57</f>
        <v>0</v>
      </c>
      <c r="H53" s="55">
        <f>H57</f>
        <v>0</v>
      </c>
    </row>
    <row r="54" spans="1:8" ht="236.25" x14ac:dyDescent="0.25">
      <c r="A54" s="24" t="s">
        <v>50</v>
      </c>
      <c r="B54" s="14" t="s">
        <v>47</v>
      </c>
      <c r="C54" s="14" t="s">
        <v>28</v>
      </c>
      <c r="D54" s="15" t="s">
        <v>51</v>
      </c>
      <c r="E54" s="14" t="s">
        <v>49</v>
      </c>
      <c r="F54" s="138">
        <f>'прил 3_ 2019,2020 2021'!G33</f>
        <v>0</v>
      </c>
      <c r="G54" s="54">
        <f>'прил 3_ 2019,2020 2021'!H33</f>
        <v>0</v>
      </c>
      <c r="H54" s="54">
        <f>'прил 3_ 2019,2020 2021'!I33</f>
        <v>0</v>
      </c>
    </row>
    <row r="55" spans="1:8" ht="31.5" x14ac:dyDescent="0.25">
      <c r="A55" s="25" t="s">
        <v>112</v>
      </c>
      <c r="B55" s="26" t="s">
        <v>22</v>
      </c>
      <c r="C55" s="26"/>
      <c r="D55" s="27"/>
      <c r="E55" s="26"/>
      <c r="F55" s="141">
        <f t="shared" ref="F55:H56" si="1">F56</f>
        <v>0.1</v>
      </c>
      <c r="G55" s="55">
        <f t="shared" si="1"/>
        <v>0</v>
      </c>
      <c r="H55" s="55">
        <f t="shared" si="1"/>
        <v>0</v>
      </c>
    </row>
    <row r="56" spans="1:8" ht="47.25" x14ac:dyDescent="0.25">
      <c r="A56" s="25" t="s">
        <v>113</v>
      </c>
      <c r="B56" s="26" t="s">
        <v>22</v>
      </c>
      <c r="C56" s="26" t="s">
        <v>10</v>
      </c>
      <c r="D56" s="27"/>
      <c r="E56" s="26"/>
      <c r="F56" s="142">
        <f t="shared" si="1"/>
        <v>0.1</v>
      </c>
      <c r="G56" s="55">
        <f t="shared" si="1"/>
        <v>0</v>
      </c>
      <c r="H56" s="55">
        <f t="shared" si="1"/>
        <v>0</v>
      </c>
    </row>
    <row r="57" spans="1:8" ht="141.75" x14ac:dyDescent="0.25">
      <c r="A57" s="24" t="s">
        <v>109</v>
      </c>
      <c r="B57" s="14" t="s">
        <v>22</v>
      </c>
      <c r="C57" s="14" t="s">
        <v>10</v>
      </c>
      <c r="D57" s="15" t="s">
        <v>114</v>
      </c>
      <c r="E57" s="14" t="s">
        <v>111</v>
      </c>
      <c r="F57" s="142">
        <f>'прил 3_ 2019,2020 2021'!G34</f>
        <v>0.1</v>
      </c>
      <c r="G57" s="54">
        <f>'прил 3_ 2019,2020 2021'!H34</f>
        <v>0</v>
      </c>
      <c r="H57" s="54">
        <f>'прил 3_ 2019,2020 2021'!I34</f>
        <v>0</v>
      </c>
    </row>
    <row r="58" spans="1:8" ht="16.5" x14ac:dyDescent="0.25">
      <c r="A58" s="28"/>
      <c r="B58" s="30"/>
      <c r="C58" s="30"/>
      <c r="D58" s="31"/>
      <c r="E58" s="30"/>
      <c r="F58" s="143"/>
      <c r="G58" s="32"/>
      <c r="H58" s="32"/>
    </row>
    <row r="59" spans="1:8" ht="16.5" x14ac:dyDescent="0.25">
      <c r="A59" s="28" t="s">
        <v>58</v>
      </c>
      <c r="B59" s="30"/>
      <c r="C59" s="30"/>
      <c r="D59" s="31"/>
      <c r="E59" s="30"/>
      <c r="F59" s="143"/>
      <c r="G59" s="32"/>
      <c r="H59" s="32"/>
    </row>
    <row r="60" spans="1:8" ht="16.5" x14ac:dyDescent="0.25">
      <c r="A60" s="28" t="s">
        <v>59</v>
      </c>
      <c r="B60" s="30"/>
      <c r="C60" s="156" t="s">
        <v>60</v>
      </c>
      <c r="D60" s="156"/>
      <c r="E60" s="156"/>
      <c r="F60" s="156"/>
      <c r="G60" s="156"/>
      <c r="H60" s="90"/>
    </row>
    <row r="61" spans="1:8" ht="16.5" x14ac:dyDescent="0.25">
      <c r="F61" s="144"/>
    </row>
    <row r="62" spans="1:8" ht="16.5" x14ac:dyDescent="0.25">
      <c r="F62" s="144"/>
    </row>
    <row r="63" spans="1:8" ht="16.5" x14ac:dyDescent="0.25">
      <c r="F63" s="144"/>
    </row>
    <row r="64" spans="1:8" x14ac:dyDescent="0.2">
      <c r="F64" s="145"/>
    </row>
    <row r="65" spans="6:6" x14ac:dyDescent="0.2">
      <c r="F65" s="145"/>
    </row>
    <row r="66" spans="6:6" x14ac:dyDescent="0.2">
      <c r="F66" s="145"/>
    </row>
    <row r="67" spans="6:6" x14ac:dyDescent="0.2">
      <c r="F67" s="145"/>
    </row>
    <row r="68" spans="6:6" x14ac:dyDescent="0.2">
      <c r="F68" s="145"/>
    </row>
    <row r="69" spans="6:6" x14ac:dyDescent="0.2">
      <c r="F69" s="145"/>
    </row>
    <row r="70" spans="6:6" x14ac:dyDescent="0.2">
      <c r="F70" s="145"/>
    </row>
    <row r="71" spans="6:6" x14ac:dyDescent="0.2">
      <c r="F71" s="145"/>
    </row>
    <row r="72" spans="6:6" x14ac:dyDescent="0.2">
      <c r="F72" s="145"/>
    </row>
    <row r="73" spans="6:6" x14ac:dyDescent="0.2">
      <c r="F73" s="145"/>
    </row>
    <row r="74" spans="6:6" x14ac:dyDescent="0.2">
      <c r="F74" s="145"/>
    </row>
    <row r="75" spans="6:6" x14ac:dyDescent="0.2">
      <c r="F75" s="145"/>
    </row>
    <row r="76" spans="6:6" x14ac:dyDescent="0.2">
      <c r="F76" s="146"/>
    </row>
    <row r="77" spans="6:6" x14ac:dyDescent="0.2">
      <c r="F77" s="146"/>
    </row>
    <row r="78" spans="6:6" x14ac:dyDescent="0.2">
      <c r="F78" s="146"/>
    </row>
    <row r="79" spans="6:6" x14ac:dyDescent="0.2">
      <c r="F79" s="146"/>
    </row>
    <row r="80" spans="6:6" x14ac:dyDescent="0.2">
      <c r="F80" s="146"/>
    </row>
    <row r="81" spans="6:6" x14ac:dyDescent="0.2">
      <c r="F81" s="146"/>
    </row>
    <row r="82" spans="6:6" x14ac:dyDescent="0.2">
      <c r="F82" s="146"/>
    </row>
    <row r="83" spans="6:6" x14ac:dyDescent="0.2">
      <c r="F83" s="146"/>
    </row>
    <row r="84" spans="6:6" x14ac:dyDescent="0.2">
      <c r="F84" s="146"/>
    </row>
    <row r="85" spans="6:6" x14ac:dyDescent="0.2">
      <c r="F85" s="146"/>
    </row>
    <row r="86" spans="6:6" x14ac:dyDescent="0.2">
      <c r="F86" s="146"/>
    </row>
    <row r="87" spans="6:6" x14ac:dyDescent="0.2">
      <c r="F87" s="146"/>
    </row>
    <row r="88" spans="6:6" x14ac:dyDescent="0.2">
      <c r="F88" s="146"/>
    </row>
    <row r="89" spans="6:6" x14ac:dyDescent="0.2">
      <c r="F89" s="146"/>
    </row>
    <row r="90" spans="6:6" x14ac:dyDescent="0.2">
      <c r="F90" s="146"/>
    </row>
    <row r="91" spans="6:6" x14ac:dyDescent="0.2">
      <c r="F91" s="146"/>
    </row>
    <row r="92" spans="6:6" x14ac:dyDescent="0.2">
      <c r="F92" s="146"/>
    </row>
    <row r="93" spans="6:6" x14ac:dyDescent="0.2">
      <c r="F93" s="146"/>
    </row>
    <row r="94" spans="6:6" x14ac:dyDescent="0.2">
      <c r="F94" s="146"/>
    </row>
    <row r="95" spans="6:6" x14ac:dyDescent="0.2">
      <c r="F95" s="146"/>
    </row>
    <row r="96" spans="6:6" x14ac:dyDescent="0.2">
      <c r="F96" s="146"/>
    </row>
    <row r="97" spans="6:6" x14ac:dyDescent="0.2">
      <c r="F97" s="146"/>
    </row>
    <row r="98" spans="6:6" x14ac:dyDescent="0.2">
      <c r="F98" s="146"/>
    </row>
    <row r="99" spans="6:6" x14ac:dyDescent="0.2">
      <c r="F99" s="146"/>
    </row>
    <row r="100" spans="6:6" x14ac:dyDescent="0.2">
      <c r="F100" s="146"/>
    </row>
    <row r="101" spans="6:6" x14ac:dyDescent="0.2">
      <c r="F101" s="146"/>
    </row>
    <row r="102" spans="6:6" x14ac:dyDescent="0.2">
      <c r="F102" s="146"/>
    </row>
    <row r="103" spans="6:6" x14ac:dyDescent="0.2">
      <c r="F103" s="146"/>
    </row>
    <row r="104" spans="6:6" x14ac:dyDescent="0.2">
      <c r="F104" s="146"/>
    </row>
    <row r="105" spans="6:6" x14ac:dyDescent="0.2">
      <c r="F105" s="146"/>
    </row>
    <row r="106" spans="6:6" x14ac:dyDescent="0.2">
      <c r="F106" s="146"/>
    </row>
    <row r="107" spans="6:6" x14ac:dyDescent="0.2">
      <c r="F107" s="146"/>
    </row>
    <row r="108" spans="6:6" x14ac:dyDescent="0.2">
      <c r="F108" s="146"/>
    </row>
    <row r="109" spans="6:6" x14ac:dyDescent="0.2">
      <c r="F109" s="146"/>
    </row>
    <row r="110" spans="6:6" x14ac:dyDescent="0.2">
      <c r="F110" s="146"/>
    </row>
    <row r="111" spans="6:6" x14ac:dyDescent="0.2">
      <c r="F111" s="146"/>
    </row>
    <row r="112" spans="6:6" x14ac:dyDescent="0.2">
      <c r="F112" s="146"/>
    </row>
    <row r="113" spans="6:6" x14ac:dyDescent="0.2">
      <c r="F113" s="146"/>
    </row>
    <row r="114" spans="6:6" x14ac:dyDescent="0.2">
      <c r="F114" s="146"/>
    </row>
    <row r="115" spans="6:6" x14ac:dyDescent="0.2">
      <c r="F115" s="146"/>
    </row>
    <row r="116" spans="6:6" x14ac:dyDescent="0.2">
      <c r="F116" s="146"/>
    </row>
    <row r="117" spans="6:6" x14ac:dyDescent="0.2">
      <c r="F117" s="146"/>
    </row>
    <row r="118" spans="6:6" x14ac:dyDescent="0.2">
      <c r="F118" s="146"/>
    </row>
    <row r="119" spans="6:6" x14ac:dyDescent="0.2">
      <c r="F119" s="146"/>
    </row>
    <row r="120" spans="6:6" x14ac:dyDescent="0.2">
      <c r="F120" s="146"/>
    </row>
    <row r="121" spans="6:6" x14ac:dyDescent="0.2">
      <c r="F121" s="146"/>
    </row>
    <row r="122" spans="6:6" x14ac:dyDescent="0.2">
      <c r="F122" s="146"/>
    </row>
    <row r="123" spans="6:6" x14ac:dyDescent="0.2">
      <c r="F123" s="146"/>
    </row>
    <row r="124" spans="6:6" x14ac:dyDescent="0.2">
      <c r="F124" s="146"/>
    </row>
    <row r="125" spans="6:6" x14ac:dyDescent="0.2">
      <c r="F125" s="146"/>
    </row>
    <row r="126" spans="6:6" x14ac:dyDescent="0.2">
      <c r="F126" s="146"/>
    </row>
    <row r="127" spans="6:6" x14ac:dyDescent="0.2">
      <c r="F127" s="146"/>
    </row>
    <row r="128" spans="6:6" x14ac:dyDescent="0.2">
      <c r="F128" s="146"/>
    </row>
    <row r="129" spans="6:6" x14ac:dyDescent="0.2">
      <c r="F129" s="146"/>
    </row>
    <row r="130" spans="6:6" x14ac:dyDescent="0.2">
      <c r="F130" s="146"/>
    </row>
    <row r="131" spans="6:6" x14ac:dyDescent="0.2">
      <c r="F131" s="146"/>
    </row>
    <row r="132" spans="6:6" x14ac:dyDescent="0.2">
      <c r="F132" s="146"/>
    </row>
    <row r="133" spans="6:6" x14ac:dyDescent="0.2">
      <c r="F133" s="146"/>
    </row>
    <row r="134" spans="6:6" x14ac:dyDescent="0.2">
      <c r="F134" s="146"/>
    </row>
    <row r="135" spans="6:6" x14ac:dyDescent="0.2">
      <c r="F135" s="146"/>
    </row>
    <row r="136" spans="6:6" x14ac:dyDescent="0.2">
      <c r="F136" s="146"/>
    </row>
    <row r="137" spans="6:6" x14ac:dyDescent="0.2">
      <c r="F137" s="146"/>
    </row>
    <row r="138" spans="6:6" x14ac:dyDescent="0.2">
      <c r="F138" s="146"/>
    </row>
    <row r="139" spans="6:6" x14ac:dyDescent="0.2">
      <c r="F139" s="146"/>
    </row>
    <row r="140" spans="6:6" x14ac:dyDescent="0.2">
      <c r="F140" s="146"/>
    </row>
    <row r="141" spans="6:6" x14ac:dyDescent="0.2">
      <c r="F141" s="146"/>
    </row>
    <row r="142" spans="6:6" x14ac:dyDescent="0.2">
      <c r="F142" s="146"/>
    </row>
    <row r="143" spans="6:6" x14ac:dyDescent="0.2">
      <c r="F143" s="146"/>
    </row>
    <row r="144" spans="6:6" x14ac:dyDescent="0.2">
      <c r="F144" s="146"/>
    </row>
    <row r="145" spans="6:6" x14ac:dyDescent="0.2">
      <c r="F145" s="146"/>
    </row>
    <row r="146" spans="6:6" x14ac:dyDescent="0.2">
      <c r="F146" s="146"/>
    </row>
    <row r="147" spans="6:6" x14ac:dyDescent="0.2">
      <c r="F147" s="146"/>
    </row>
    <row r="148" spans="6:6" x14ac:dyDescent="0.2">
      <c r="F148" s="146"/>
    </row>
    <row r="149" spans="6:6" x14ac:dyDescent="0.2">
      <c r="F149" s="146"/>
    </row>
    <row r="150" spans="6:6" x14ac:dyDescent="0.2">
      <c r="F150" s="146"/>
    </row>
    <row r="151" spans="6:6" x14ac:dyDescent="0.2">
      <c r="F151" s="146"/>
    </row>
    <row r="152" spans="6:6" x14ac:dyDescent="0.2">
      <c r="F152" s="146"/>
    </row>
    <row r="153" spans="6:6" x14ac:dyDescent="0.2">
      <c r="F153" s="146"/>
    </row>
    <row r="154" spans="6:6" x14ac:dyDescent="0.2">
      <c r="F154" s="146"/>
    </row>
    <row r="155" spans="6:6" x14ac:dyDescent="0.2">
      <c r="F155" s="146"/>
    </row>
    <row r="156" spans="6:6" x14ac:dyDescent="0.2">
      <c r="F156" s="146"/>
    </row>
    <row r="157" spans="6:6" x14ac:dyDescent="0.2">
      <c r="F157" s="146"/>
    </row>
    <row r="158" spans="6:6" x14ac:dyDescent="0.2">
      <c r="F158" s="146"/>
    </row>
    <row r="159" spans="6:6" x14ac:dyDescent="0.2">
      <c r="F159" s="146"/>
    </row>
    <row r="160" spans="6:6" x14ac:dyDescent="0.2">
      <c r="F160" s="146"/>
    </row>
    <row r="161" spans="6:6" x14ac:dyDescent="0.2">
      <c r="F161" s="146"/>
    </row>
    <row r="162" spans="6:6" x14ac:dyDescent="0.2">
      <c r="F162" s="146"/>
    </row>
    <row r="163" spans="6:6" x14ac:dyDescent="0.2">
      <c r="F163" s="146"/>
    </row>
    <row r="164" spans="6:6" x14ac:dyDescent="0.2">
      <c r="F164" s="146"/>
    </row>
    <row r="165" spans="6:6" x14ac:dyDescent="0.2">
      <c r="F165" s="146"/>
    </row>
    <row r="166" spans="6:6" x14ac:dyDescent="0.2">
      <c r="F166" s="146"/>
    </row>
    <row r="167" spans="6:6" x14ac:dyDescent="0.2">
      <c r="F167" s="146"/>
    </row>
    <row r="168" spans="6:6" x14ac:dyDescent="0.2">
      <c r="F168" s="146"/>
    </row>
    <row r="169" spans="6:6" x14ac:dyDescent="0.2">
      <c r="F169" s="146"/>
    </row>
    <row r="170" spans="6:6" x14ac:dyDescent="0.2">
      <c r="F170" s="146"/>
    </row>
    <row r="171" spans="6:6" x14ac:dyDescent="0.2">
      <c r="F171" s="146"/>
    </row>
    <row r="172" spans="6:6" x14ac:dyDescent="0.2">
      <c r="F172" s="146"/>
    </row>
    <row r="173" spans="6:6" x14ac:dyDescent="0.2">
      <c r="F173" s="146"/>
    </row>
    <row r="174" spans="6:6" x14ac:dyDescent="0.2">
      <c r="F174" s="146"/>
    </row>
    <row r="175" spans="6:6" x14ac:dyDescent="0.2">
      <c r="F175" s="146"/>
    </row>
    <row r="176" spans="6:6" x14ac:dyDescent="0.2">
      <c r="F176" s="146"/>
    </row>
    <row r="177" spans="6:6" x14ac:dyDescent="0.2">
      <c r="F177" s="146"/>
    </row>
    <row r="178" spans="6:6" x14ac:dyDescent="0.2">
      <c r="F178" s="146"/>
    </row>
    <row r="179" spans="6:6" x14ac:dyDescent="0.2">
      <c r="F179" s="146"/>
    </row>
    <row r="180" spans="6:6" x14ac:dyDescent="0.2">
      <c r="F180" s="146"/>
    </row>
    <row r="181" spans="6:6" x14ac:dyDescent="0.2">
      <c r="F181" s="146"/>
    </row>
    <row r="182" spans="6:6" x14ac:dyDescent="0.2">
      <c r="F182" s="146"/>
    </row>
    <row r="183" spans="6:6" x14ac:dyDescent="0.2">
      <c r="F183" s="146"/>
    </row>
    <row r="184" spans="6:6" x14ac:dyDescent="0.2">
      <c r="F184" s="146"/>
    </row>
    <row r="185" spans="6:6" x14ac:dyDescent="0.2">
      <c r="F185" s="146"/>
    </row>
    <row r="186" spans="6:6" x14ac:dyDescent="0.2">
      <c r="F186" s="146"/>
    </row>
    <row r="187" spans="6:6" x14ac:dyDescent="0.2">
      <c r="F187" s="146"/>
    </row>
    <row r="188" spans="6:6" x14ac:dyDescent="0.2">
      <c r="F188" s="146"/>
    </row>
  </sheetData>
  <mergeCells count="15">
    <mergeCell ref="C60:G60"/>
    <mergeCell ref="H8:H9"/>
    <mergeCell ref="C8:C9"/>
    <mergeCell ref="D8:D9"/>
    <mergeCell ref="E8:E9"/>
    <mergeCell ref="G8:G9"/>
    <mergeCell ref="F8:F9"/>
    <mergeCell ref="A5:G5"/>
    <mergeCell ref="A8:A9"/>
    <mergeCell ref="B8:B9"/>
    <mergeCell ref="C2:H2"/>
    <mergeCell ref="C1:E1"/>
    <mergeCell ref="A6:H6"/>
    <mergeCell ref="C3:E3"/>
    <mergeCell ref="C4:H4"/>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topLeftCell="A2" zoomScale="80" zoomScaleSheetLayoutView="80" workbookViewId="0">
      <selection activeCell="E4" sqref="E4:J4"/>
    </sheetView>
  </sheetViews>
  <sheetFormatPr defaultRowHeight="12.75" x14ac:dyDescent="0.2"/>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9.5703125" style="154" customWidth="1"/>
    <col min="9" max="9" width="9.28515625" customWidth="1"/>
  </cols>
  <sheetData>
    <row r="1" spans="1:10" ht="16.5" customHeight="1" x14ac:dyDescent="0.25">
      <c r="A1" s="42"/>
      <c r="B1" s="44"/>
      <c r="C1" s="45"/>
      <c r="D1" s="6"/>
      <c r="E1" s="180" t="s">
        <v>130</v>
      </c>
      <c r="F1" s="180"/>
      <c r="G1" s="180"/>
      <c r="H1" s="180"/>
      <c r="I1" s="180"/>
      <c r="J1" s="180"/>
    </row>
    <row r="2" spans="1:10" ht="82.5" customHeight="1" x14ac:dyDescent="0.25">
      <c r="A2" s="42"/>
      <c r="B2" s="44"/>
      <c r="C2" s="45"/>
      <c r="D2" s="7"/>
      <c r="E2" s="181" t="s">
        <v>133</v>
      </c>
      <c r="F2" s="181"/>
      <c r="G2" s="181"/>
      <c r="H2" s="181"/>
      <c r="I2" s="181"/>
      <c r="J2" s="181"/>
    </row>
    <row r="3" spans="1:10" ht="16.5" customHeight="1" x14ac:dyDescent="0.25">
      <c r="A3" s="42"/>
      <c r="B3" s="44"/>
      <c r="C3" s="45"/>
      <c r="D3" s="6"/>
      <c r="E3" s="180" t="s">
        <v>122</v>
      </c>
      <c r="F3" s="180"/>
      <c r="G3" s="180"/>
      <c r="H3" s="180"/>
      <c r="I3" s="180"/>
      <c r="J3" s="180"/>
    </row>
    <row r="4" spans="1:10" ht="82.5" customHeight="1" x14ac:dyDescent="0.25">
      <c r="A4" s="42"/>
      <c r="B4" s="44"/>
      <c r="C4" s="45"/>
      <c r="D4" s="7"/>
      <c r="E4" s="181" t="s">
        <v>127</v>
      </c>
      <c r="F4" s="181"/>
      <c r="G4" s="181"/>
      <c r="H4" s="181"/>
      <c r="I4" s="181"/>
      <c r="J4" s="181"/>
    </row>
    <row r="5" spans="1:10" ht="109.5" customHeight="1" x14ac:dyDescent="0.2">
      <c r="A5" s="184" t="s">
        <v>119</v>
      </c>
      <c r="B5" s="184"/>
      <c r="C5" s="184"/>
      <c r="D5" s="184"/>
      <c r="E5" s="184"/>
      <c r="F5" s="184"/>
      <c r="G5" s="184"/>
      <c r="H5" s="184"/>
      <c r="I5" s="184"/>
      <c r="J5" s="184"/>
    </row>
    <row r="6" spans="1:10" ht="15" x14ac:dyDescent="0.25">
      <c r="A6" s="42"/>
      <c r="B6" s="46"/>
      <c r="C6" s="2"/>
      <c r="D6" s="2"/>
      <c r="E6" s="2"/>
      <c r="F6" s="2"/>
      <c r="G6" s="2"/>
      <c r="H6" s="47"/>
      <c r="I6" s="47"/>
      <c r="J6" s="47"/>
    </row>
    <row r="7" spans="1:10" ht="17.25" customHeight="1" x14ac:dyDescent="0.2">
      <c r="A7" s="185" t="s">
        <v>78</v>
      </c>
      <c r="B7" s="185" t="s">
        <v>79</v>
      </c>
      <c r="C7" s="183" t="s">
        <v>4</v>
      </c>
      <c r="D7" s="183" t="s">
        <v>2</v>
      </c>
      <c r="E7" s="183" t="s">
        <v>3</v>
      </c>
      <c r="F7" s="183" t="s">
        <v>5</v>
      </c>
      <c r="G7" s="183" t="s">
        <v>1</v>
      </c>
      <c r="H7" s="186" t="s">
        <v>6</v>
      </c>
      <c r="I7" s="187"/>
      <c r="J7" s="188"/>
    </row>
    <row r="8" spans="1:10" ht="18.75" customHeight="1" x14ac:dyDescent="0.2">
      <c r="A8" s="185"/>
      <c r="B8" s="185"/>
      <c r="C8" s="183"/>
      <c r="D8" s="183"/>
      <c r="E8" s="183"/>
      <c r="F8" s="183"/>
      <c r="G8" s="183"/>
      <c r="H8" s="148" t="s">
        <v>117</v>
      </c>
      <c r="I8" s="121" t="s">
        <v>101</v>
      </c>
      <c r="J8" s="122" t="s">
        <v>102</v>
      </c>
    </row>
    <row r="9" spans="1:10" ht="63" x14ac:dyDescent="0.25">
      <c r="A9" s="48">
        <v>1</v>
      </c>
      <c r="B9" s="93" t="s">
        <v>124</v>
      </c>
      <c r="C9" s="69" t="s">
        <v>80</v>
      </c>
      <c r="D9" s="92"/>
      <c r="E9" s="92"/>
      <c r="F9" s="92"/>
      <c r="G9" s="94"/>
      <c r="H9" s="149">
        <f>H11+H22+H26+H40</f>
        <v>5695.1399999999994</v>
      </c>
      <c r="I9" s="72">
        <f>I11+I22+I26+I40</f>
        <v>1280.0999999999999</v>
      </c>
      <c r="J9" s="115">
        <f>J11+J22+J26+J40</f>
        <v>1249.9000000000001</v>
      </c>
    </row>
    <row r="10" spans="1:10" ht="15.75" x14ac:dyDescent="0.25">
      <c r="A10" s="49"/>
      <c r="B10" s="78" t="s">
        <v>81</v>
      </c>
      <c r="C10" s="92"/>
      <c r="D10" s="92"/>
      <c r="E10" s="92"/>
      <c r="F10" s="92"/>
      <c r="G10" s="94"/>
      <c r="H10" s="150"/>
      <c r="I10" s="80"/>
      <c r="J10" s="116"/>
    </row>
    <row r="11" spans="1:10" ht="47.25" x14ac:dyDescent="0.25">
      <c r="A11" s="50">
        <v>1.1000000000000001</v>
      </c>
      <c r="B11" s="93" t="s">
        <v>82</v>
      </c>
      <c r="C11" s="69" t="s">
        <v>83</v>
      </c>
      <c r="D11" s="92"/>
      <c r="E11" s="92"/>
      <c r="F11" s="92"/>
      <c r="G11" s="94"/>
      <c r="H11" s="149">
        <f>SUM(H12:H21)</f>
        <v>1040.6599999999999</v>
      </c>
      <c r="I11" s="72">
        <f>SUM(I12:I21)</f>
        <v>46</v>
      </c>
      <c r="J11" s="115">
        <f>SUM(J12:J21)</f>
        <v>46</v>
      </c>
    </row>
    <row r="12" spans="1:10" ht="207" customHeight="1" x14ac:dyDescent="0.25">
      <c r="A12" s="49"/>
      <c r="B12" s="81" t="s">
        <v>35</v>
      </c>
      <c r="C12" s="74" t="s">
        <v>37</v>
      </c>
      <c r="D12" s="73" t="s">
        <v>36</v>
      </c>
      <c r="E12" s="73" t="s">
        <v>28</v>
      </c>
      <c r="F12" s="73" t="s">
        <v>18</v>
      </c>
      <c r="G12" s="73" t="s">
        <v>84</v>
      </c>
      <c r="H12" s="151">
        <f>'прил 3_ 2019,2020 2021'!G23</f>
        <v>215.57</v>
      </c>
      <c r="I12" s="95">
        <f>'прилож 4_ 2019,2020 2021'!G36</f>
        <v>35</v>
      </c>
      <c r="J12" s="117">
        <f>'прилож 4_ 2019,2020 2021'!H36</f>
        <v>35</v>
      </c>
    </row>
    <row r="13" spans="1:10" ht="220.5" x14ac:dyDescent="0.25">
      <c r="A13" s="49"/>
      <c r="B13" s="78" t="s">
        <v>38</v>
      </c>
      <c r="C13" s="74" t="s">
        <v>39</v>
      </c>
      <c r="D13" s="73" t="s">
        <v>36</v>
      </c>
      <c r="E13" s="73" t="s">
        <v>28</v>
      </c>
      <c r="F13" s="73" t="s">
        <v>18</v>
      </c>
      <c r="G13" s="73" t="s">
        <v>84</v>
      </c>
      <c r="H13" s="151">
        <f>'прил 3_ 2019,2020 2021'!G24</f>
        <v>15.48</v>
      </c>
      <c r="I13" s="95">
        <f>'прилож 4_ 2019,2020 2021'!G37</f>
        <v>1</v>
      </c>
      <c r="J13" s="117">
        <f>'прилож 4_ 2019,2020 2021'!H37</f>
        <v>1</v>
      </c>
    </row>
    <row r="14" spans="1:10" ht="207.75" customHeight="1" x14ac:dyDescent="0.25">
      <c r="A14" s="49"/>
      <c r="B14" s="81" t="s">
        <v>40</v>
      </c>
      <c r="C14" s="73" t="s">
        <v>41</v>
      </c>
      <c r="D14" s="73" t="s">
        <v>36</v>
      </c>
      <c r="E14" s="73" t="s">
        <v>28</v>
      </c>
      <c r="F14" s="73" t="s">
        <v>18</v>
      </c>
      <c r="G14" s="73" t="s">
        <v>84</v>
      </c>
      <c r="H14" s="151">
        <f>'прил 3_ 2019,2020 2021'!G25</f>
        <v>437.86</v>
      </c>
      <c r="I14" s="95">
        <f>'прилож 4_ 2019,2020 2021'!G38</f>
        <v>0.5</v>
      </c>
      <c r="J14" s="117">
        <f>'прилож 4_ 2019,2020 2021'!H38</f>
        <v>0.5</v>
      </c>
    </row>
    <row r="15" spans="1:10" ht="208.5" customHeight="1" x14ac:dyDescent="0.25">
      <c r="A15" s="49"/>
      <c r="B15" s="78" t="s">
        <v>40</v>
      </c>
      <c r="C15" s="73" t="s">
        <v>41</v>
      </c>
      <c r="D15" s="73" t="s">
        <v>36</v>
      </c>
      <c r="E15" s="73" t="s">
        <v>28</v>
      </c>
      <c r="F15" s="73" t="s">
        <v>20</v>
      </c>
      <c r="G15" s="73" t="s">
        <v>84</v>
      </c>
      <c r="H15" s="151">
        <f>'прил 3_ 2019,2020 2021'!G26</f>
        <v>6.88</v>
      </c>
      <c r="I15" s="95">
        <f>'прилож 4_ 2019,2020 2021'!G39</f>
        <v>5</v>
      </c>
      <c r="J15" s="117">
        <f>'прилож 4_ 2019,2020 2021'!H39</f>
        <v>5</v>
      </c>
    </row>
    <row r="16" spans="1:10" ht="255.75" customHeight="1" x14ac:dyDescent="0.25">
      <c r="A16" s="49"/>
      <c r="B16" s="81" t="s">
        <v>33</v>
      </c>
      <c r="C16" s="74" t="s">
        <v>34</v>
      </c>
      <c r="D16" s="73" t="s">
        <v>15</v>
      </c>
      <c r="E16" s="73" t="s">
        <v>31</v>
      </c>
      <c r="F16" s="73" t="s">
        <v>18</v>
      </c>
      <c r="G16" s="73" t="s">
        <v>84</v>
      </c>
      <c r="H16" s="151">
        <f>'прил 3_ 2019,2020 2021'!G21</f>
        <v>351.32</v>
      </c>
      <c r="I16" s="95">
        <f>'прилож 4_ 2019,2020 2021'!G31</f>
        <v>0</v>
      </c>
      <c r="J16" s="117">
        <f>'прилож 4_ 2019,2020 2021'!H31</f>
        <v>0</v>
      </c>
    </row>
    <row r="17" spans="1:10" ht="272.25" customHeight="1" x14ac:dyDescent="0.25">
      <c r="A17" s="49"/>
      <c r="B17" s="81" t="s">
        <v>100</v>
      </c>
      <c r="C17" s="74" t="s">
        <v>91</v>
      </c>
      <c r="D17" s="73" t="s">
        <v>15</v>
      </c>
      <c r="E17" s="73" t="s">
        <v>90</v>
      </c>
      <c r="F17" s="73" t="s">
        <v>18</v>
      </c>
      <c r="G17" s="73" t="s">
        <v>84</v>
      </c>
      <c r="H17" s="151">
        <f>'прил 3_ 2019,2020 2021'!G22</f>
        <v>0</v>
      </c>
      <c r="I17" s="95">
        <f>'прилож 4_ 2019,2020 2021'!G33</f>
        <v>1</v>
      </c>
      <c r="J17" s="117">
        <f>'прилож 4_ 2019,2020 2021'!H33</f>
        <v>1</v>
      </c>
    </row>
    <row r="18" spans="1:10" ht="209.25" customHeight="1" x14ac:dyDescent="0.25">
      <c r="A18" s="49"/>
      <c r="B18" s="78" t="s">
        <v>42</v>
      </c>
      <c r="C18" s="74" t="s">
        <v>43</v>
      </c>
      <c r="D18" s="73" t="s">
        <v>36</v>
      </c>
      <c r="E18" s="73" t="s">
        <v>28</v>
      </c>
      <c r="F18" s="73" t="s">
        <v>18</v>
      </c>
      <c r="G18" s="73" t="s">
        <v>84</v>
      </c>
      <c r="H18" s="151">
        <f>'прил 3_ 2019,2020 2021'!G27</f>
        <v>0</v>
      </c>
      <c r="I18" s="95">
        <f>'прилож 4_ 2019,2020 2021'!G40</f>
        <v>1</v>
      </c>
      <c r="J18" s="117">
        <f>'прилож 4_ 2019,2020 2021'!H40</f>
        <v>1</v>
      </c>
    </row>
    <row r="19" spans="1:10" ht="242.25" customHeight="1" x14ac:dyDescent="0.25">
      <c r="A19" s="49"/>
      <c r="B19" s="81" t="s">
        <v>98</v>
      </c>
      <c r="C19" s="74" t="s">
        <v>99</v>
      </c>
      <c r="D19" s="73" t="s">
        <v>36</v>
      </c>
      <c r="E19" s="73" t="s">
        <v>28</v>
      </c>
      <c r="F19" s="73" t="s">
        <v>18</v>
      </c>
      <c r="G19" s="73" t="s">
        <v>84</v>
      </c>
      <c r="H19" s="151">
        <f>'прил 3_ 2019,2020 2021'!G29</f>
        <v>0</v>
      </c>
      <c r="I19" s="95">
        <f>'прил 3_ 2019,2020 2021'!H29</f>
        <v>2</v>
      </c>
      <c r="J19" s="117">
        <f>'прил 3_ 2019,2020 2021'!I29</f>
        <v>2</v>
      </c>
    </row>
    <row r="20" spans="1:10" ht="209.25" customHeight="1" x14ac:dyDescent="0.25">
      <c r="A20" s="49"/>
      <c r="B20" s="78" t="s">
        <v>44</v>
      </c>
      <c r="C20" s="74" t="s">
        <v>45</v>
      </c>
      <c r="D20" s="73" t="s">
        <v>36</v>
      </c>
      <c r="E20" s="73" t="s">
        <v>28</v>
      </c>
      <c r="F20" s="73" t="s">
        <v>18</v>
      </c>
      <c r="G20" s="73" t="s">
        <v>84</v>
      </c>
      <c r="H20" s="151">
        <f>'прил 3_ 2019,2020 2021'!G28</f>
        <v>10.050000000000001</v>
      </c>
      <c r="I20" s="95">
        <f>'прил 3_ 2019,2020 2021'!H28</f>
        <v>0.5</v>
      </c>
      <c r="J20" s="117">
        <f>'прил 3_ 2019,2020 2021'!I28</f>
        <v>0.5</v>
      </c>
    </row>
    <row r="21" spans="1:10" ht="258.75" customHeight="1" x14ac:dyDescent="0.25">
      <c r="A21" s="49"/>
      <c r="B21" s="78" t="s">
        <v>116</v>
      </c>
      <c r="C21" s="74" t="s">
        <v>115</v>
      </c>
      <c r="D21" s="73" t="s">
        <v>36</v>
      </c>
      <c r="E21" s="73" t="s">
        <v>28</v>
      </c>
      <c r="F21" s="73" t="s">
        <v>18</v>
      </c>
      <c r="G21" s="73" t="s">
        <v>84</v>
      </c>
      <c r="H21" s="151">
        <f>'прил 3_ 2019,2020 2021'!G30</f>
        <v>3.5</v>
      </c>
      <c r="I21" s="95">
        <f>'прил 3_ 2019,2020 2021'!H30</f>
        <v>0</v>
      </c>
      <c r="J21" s="117">
        <f>'прил 3_ 2019,2020 2021'!I30</f>
        <v>0</v>
      </c>
    </row>
    <row r="22" spans="1:10" ht="47.25" x14ac:dyDescent="0.25">
      <c r="A22" s="49">
        <v>1.2</v>
      </c>
      <c r="B22" s="86" t="s">
        <v>85</v>
      </c>
      <c r="C22" s="88" t="s">
        <v>86</v>
      </c>
      <c r="D22" s="73"/>
      <c r="E22" s="73"/>
      <c r="F22" s="73"/>
      <c r="G22" s="73"/>
      <c r="H22" s="152">
        <f>SUM(H23:H25)</f>
        <v>1643.32</v>
      </c>
      <c r="I22" s="96">
        <f>SUM(I23:I25)</f>
        <v>465.20000000000005</v>
      </c>
      <c r="J22" s="118">
        <f>SUM(J23:J25)</f>
        <v>465.20000000000005</v>
      </c>
    </row>
    <row r="23" spans="1:10" ht="330.75" x14ac:dyDescent="0.25">
      <c r="A23" s="49"/>
      <c r="B23" s="80" t="s">
        <v>53</v>
      </c>
      <c r="C23" s="73" t="s">
        <v>55</v>
      </c>
      <c r="D23" s="73" t="s">
        <v>54</v>
      </c>
      <c r="E23" s="73" t="s">
        <v>10</v>
      </c>
      <c r="F23" s="73" t="s">
        <v>13</v>
      </c>
      <c r="G23" s="73" t="s">
        <v>87</v>
      </c>
      <c r="H23" s="150">
        <f>'прил 3_ 2019,2020 2021'!G36</f>
        <v>808.79</v>
      </c>
      <c r="I23" s="80">
        <f>'прилож 4_ 2019,2020 2021'!G47</f>
        <v>282.60000000000002</v>
      </c>
      <c r="J23" s="116">
        <f>'прилож 4_ 2019,2020 2021'!H47</f>
        <v>282.60000000000002</v>
      </c>
    </row>
    <row r="24" spans="1:10" ht="236.25" x14ac:dyDescent="0.25">
      <c r="A24" s="49"/>
      <c r="B24" s="80" t="s">
        <v>56</v>
      </c>
      <c r="C24" s="73" t="s">
        <v>55</v>
      </c>
      <c r="D24" s="73" t="s">
        <v>54</v>
      </c>
      <c r="E24" s="73" t="s">
        <v>10</v>
      </c>
      <c r="F24" s="73" t="s">
        <v>18</v>
      </c>
      <c r="G24" s="73" t="s">
        <v>87</v>
      </c>
      <c r="H24" s="150">
        <f>'прил 3_ 2019,2020 2021'!G37</f>
        <v>816.22</v>
      </c>
      <c r="I24" s="80">
        <f>'прилож 4_ 2019,2020 2021'!G48</f>
        <v>181.6</v>
      </c>
      <c r="J24" s="116">
        <f>'прилож 4_ 2019,2020 2021'!H48</f>
        <v>181.6</v>
      </c>
    </row>
    <row r="25" spans="1:10" ht="173.25" customHeight="1" x14ac:dyDescent="0.25">
      <c r="A25" s="49"/>
      <c r="B25" s="80" t="s">
        <v>57</v>
      </c>
      <c r="C25" s="73" t="s">
        <v>55</v>
      </c>
      <c r="D25" s="73" t="s">
        <v>54</v>
      </c>
      <c r="E25" s="73" t="s">
        <v>10</v>
      </c>
      <c r="F25" s="73" t="s">
        <v>20</v>
      </c>
      <c r="G25" s="73" t="s">
        <v>87</v>
      </c>
      <c r="H25" s="150">
        <f>'прил 3_ 2019,2020 2021'!G38</f>
        <v>18.309999999999999</v>
      </c>
      <c r="I25" s="80">
        <f>'прилож 4_ 2019,2020 2021'!G49</f>
        <v>1</v>
      </c>
      <c r="J25" s="116">
        <f>'прилож 4_ 2019,2020 2021'!H49</f>
        <v>1</v>
      </c>
    </row>
    <row r="26" spans="1:10" ht="47.25" x14ac:dyDescent="0.25">
      <c r="A26" s="49">
        <v>1.3</v>
      </c>
      <c r="B26" s="72" t="s">
        <v>88</v>
      </c>
      <c r="C26" s="88" t="s">
        <v>89</v>
      </c>
      <c r="D26" s="73"/>
      <c r="E26" s="73"/>
      <c r="F26" s="73"/>
      <c r="G26" s="73"/>
      <c r="H26" s="152">
        <f>SUM(H27:H38)+H39</f>
        <v>3011.16</v>
      </c>
      <c r="I26" s="96">
        <f>SUM(I27:I39)</f>
        <v>768.4</v>
      </c>
      <c r="J26" s="118">
        <f>SUM(J27:J39)</f>
        <v>738.19999999999993</v>
      </c>
    </row>
    <row r="27" spans="1:10" ht="352.5" customHeight="1" x14ac:dyDescent="0.25">
      <c r="A27" s="49"/>
      <c r="B27" s="78" t="s">
        <v>9</v>
      </c>
      <c r="C27" s="74" t="s">
        <v>12</v>
      </c>
      <c r="D27" s="73" t="s">
        <v>10</v>
      </c>
      <c r="E27" s="73" t="s">
        <v>11</v>
      </c>
      <c r="F27" s="73" t="s">
        <v>13</v>
      </c>
      <c r="G27" s="73" t="s">
        <v>84</v>
      </c>
      <c r="H27" s="151">
        <f>'прил 3_ 2019,2020 2021'!G11</f>
        <v>676.73</v>
      </c>
      <c r="I27" s="95">
        <f>'прилож 4_ 2019,2020 2021'!G13</f>
        <v>229</v>
      </c>
      <c r="J27" s="117">
        <f>'прилож 4_ 2019,2020 2021'!H13</f>
        <v>229</v>
      </c>
    </row>
    <row r="28" spans="1:10" ht="337.5" customHeight="1" x14ac:dyDescent="0.25">
      <c r="A28" s="49"/>
      <c r="B28" s="80" t="s">
        <v>14</v>
      </c>
      <c r="C28" s="74" t="s">
        <v>16</v>
      </c>
      <c r="D28" s="73" t="s">
        <v>10</v>
      </c>
      <c r="E28" s="73" t="s">
        <v>15</v>
      </c>
      <c r="F28" s="73" t="s">
        <v>13</v>
      </c>
      <c r="G28" s="73" t="s">
        <v>84</v>
      </c>
      <c r="H28" s="151">
        <f>'прил 3_ 2019,2020 2021'!G12</f>
        <v>967.69</v>
      </c>
      <c r="I28" s="95">
        <f>'прилож 4_ 2019,2020 2021'!G15</f>
        <v>308</v>
      </c>
      <c r="J28" s="117">
        <f>'прилож 4_ 2019,2020 2021'!H15</f>
        <v>308</v>
      </c>
    </row>
    <row r="29" spans="1:10" ht="243" customHeight="1" x14ac:dyDescent="0.25">
      <c r="A29" s="49"/>
      <c r="B29" s="80" t="s">
        <v>17</v>
      </c>
      <c r="C29" s="74" t="s">
        <v>16</v>
      </c>
      <c r="D29" s="73" t="s">
        <v>10</v>
      </c>
      <c r="E29" s="73" t="s">
        <v>15</v>
      </c>
      <c r="F29" s="73" t="s">
        <v>18</v>
      </c>
      <c r="G29" s="73" t="s">
        <v>84</v>
      </c>
      <c r="H29" s="151">
        <f>'прил 3_ 2019,2020 2021'!G13</f>
        <v>1012.33</v>
      </c>
      <c r="I29" s="95">
        <f>'прилож 4_ 2019,2020 2021'!G16</f>
        <v>67</v>
      </c>
      <c r="J29" s="117">
        <f>'прилож 4_ 2019,2020 2021'!H16</f>
        <v>34.299999999999997</v>
      </c>
    </row>
    <row r="30" spans="1:10" ht="237.75" customHeight="1" x14ac:dyDescent="0.25">
      <c r="A30" s="49"/>
      <c r="B30" s="81" t="s">
        <v>19</v>
      </c>
      <c r="C30" s="74" t="s">
        <v>16</v>
      </c>
      <c r="D30" s="73" t="s">
        <v>10</v>
      </c>
      <c r="E30" s="73" t="s">
        <v>15</v>
      </c>
      <c r="F30" s="73" t="s">
        <v>20</v>
      </c>
      <c r="G30" s="73" t="s">
        <v>84</v>
      </c>
      <c r="H30" s="151">
        <f>'прил 3_ 2019,2020 2021'!G14</f>
        <v>24.94</v>
      </c>
      <c r="I30" s="95">
        <f>'прилож 4_ 2019,2020 2021'!G17</f>
        <v>10</v>
      </c>
      <c r="J30" s="117">
        <f>'прилож 4_ 2019,2020 2021'!H17</f>
        <v>10</v>
      </c>
    </row>
    <row r="31" spans="1:10" ht="293.25" customHeight="1" x14ac:dyDescent="0.25">
      <c r="A31" s="49"/>
      <c r="B31" s="80" t="s">
        <v>21</v>
      </c>
      <c r="C31" s="84" t="s">
        <v>23</v>
      </c>
      <c r="D31" s="83" t="s">
        <v>10</v>
      </c>
      <c r="E31" s="83" t="s">
        <v>22</v>
      </c>
      <c r="F31" s="83" t="s">
        <v>18</v>
      </c>
      <c r="G31" s="73" t="s">
        <v>84</v>
      </c>
      <c r="H31" s="151">
        <f>'прил 3_ 2019,2020 2021'!G15</f>
        <v>90.45</v>
      </c>
      <c r="I31" s="95">
        <f>'прилож 4_ 2019,2020 2021'!G19</f>
        <v>12</v>
      </c>
      <c r="J31" s="117">
        <f>'прилож 4_ 2019,2020 2021'!H19</f>
        <v>12</v>
      </c>
    </row>
    <row r="32" spans="1:10" ht="274.5" customHeight="1" x14ac:dyDescent="0.25">
      <c r="A32" s="49"/>
      <c r="B32" s="81" t="s">
        <v>24</v>
      </c>
      <c r="C32" s="74" t="s">
        <v>23</v>
      </c>
      <c r="D32" s="73" t="s">
        <v>10</v>
      </c>
      <c r="E32" s="73" t="s">
        <v>22</v>
      </c>
      <c r="F32" s="73" t="s">
        <v>25</v>
      </c>
      <c r="G32" s="97" t="s">
        <v>84</v>
      </c>
      <c r="H32" s="151">
        <f>'прил 3_ 2019,2020 2021'!G16</f>
        <v>28.61</v>
      </c>
      <c r="I32" s="95">
        <f>'прилож 4_ 2019,2020 2021'!G20</f>
        <v>5.5</v>
      </c>
      <c r="J32" s="117">
        <f>'прилож 4_ 2019,2020 2021'!H20</f>
        <v>5.5</v>
      </c>
    </row>
    <row r="33" spans="1:10" ht="274.5" customHeight="1" x14ac:dyDescent="0.2">
      <c r="A33" s="51"/>
      <c r="B33" s="81" t="s">
        <v>26</v>
      </c>
      <c r="C33" s="74" t="s">
        <v>23</v>
      </c>
      <c r="D33" s="73" t="s">
        <v>10</v>
      </c>
      <c r="E33" s="73" t="s">
        <v>22</v>
      </c>
      <c r="F33" s="73" t="s">
        <v>20</v>
      </c>
      <c r="G33" s="98">
        <v>914</v>
      </c>
      <c r="H33" s="151">
        <f>'прил 3_ 2019,2020 2021'!G17</f>
        <v>3.49</v>
      </c>
      <c r="I33" s="95">
        <f>'прилож 4_ 2019,2020 2021'!G21</f>
        <v>0.3</v>
      </c>
      <c r="J33" s="117">
        <f>'прилож 4_ 2019,2020 2021'!H21</f>
        <v>0.3</v>
      </c>
    </row>
    <row r="34" spans="1:10" ht="404.25" customHeight="1" x14ac:dyDescent="0.25">
      <c r="A34" s="49"/>
      <c r="B34" s="80" t="s">
        <v>27</v>
      </c>
      <c r="C34" s="74" t="s">
        <v>29</v>
      </c>
      <c r="D34" s="73" t="s">
        <v>11</v>
      </c>
      <c r="E34" s="73" t="s">
        <v>28</v>
      </c>
      <c r="F34" s="73" t="s">
        <v>13</v>
      </c>
      <c r="G34" s="99" t="s">
        <v>84</v>
      </c>
      <c r="H34" s="153">
        <f>'прил 3_ 2019,2020 2021'!G18</f>
        <v>70.5</v>
      </c>
      <c r="I34" s="100">
        <f>'прилож 4_ 2019,2020 2021'!G24</f>
        <v>70.5</v>
      </c>
      <c r="J34" s="119">
        <f>'прилож 4_ 2019,2020 2021'!H24</f>
        <v>72.8</v>
      </c>
    </row>
    <row r="35" spans="1:10" ht="319.5" customHeight="1" x14ac:dyDescent="0.25">
      <c r="A35" s="49"/>
      <c r="B35" s="80" t="s">
        <v>30</v>
      </c>
      <c r="C35" s="74" t="s">
        <v>29</v>
      </c>
      <c r="D35" s="73" t="s">
        <v>11</v>
      </c>
      <c r="E35" s="73" t="s">
        <v>28</v>
      </c>
      <c r="F35" s="73" t="s">
        <v>18</v>
      </c>
      <c r="G35" s="73" t="s">
        <v>84</v>
      </c>
      <c r="H35" s="153">
        <f>'прил 3_ 2019,2020 2021'!G19</f>
        <v>8.3000000000000007</v>
      </c>
      <c r="I35" s="100">
        <f>'прилож 4_ 2019,2020 2021'!G25</f>
        <v>8.3000000000000007</v>
      </c>
      <c r="J35" s="119">
        <f>'прилож 4_ 2019,2020 2021'!H25</f>
        <v>8.5</v>
      </c>
    </row>
    <row r="36" spans="1:10" ht="345.75" customHeight="1" x14ac:dyDescent="0.25">
      <c r="A36" s="49"/>
      <c r="B36" s="78" t="s">
        <v>107</v>
      </c>
      <c r="C36" s="74" t="s">
        <v>32</v>
      </c>
      <c r="D36" s="73" t="s">
        <v>28</v>
      </c>
      <c r="E36" s="73" t="s">
        <v>106</v>
      </c>
      <c r="F36" s="73" t="s">
        <v>18</v>
      </c>
      <c r="G36" s="73" t="s">
        <v>84</v>
      </c>
      <c r="H36" s="151">
        <f>'прил 3_ 2019,2020 2021'!G20</f>
        <v>0</v>
      </c>
      <c r="I36" s="95">
        <f>'прил 3_ 2019,2020 2021'!H20</f>
        <v>0.2</v>
      </c>
      <c r="J36" s="117">
        <f>'прил 3_ 2019,2020 2021'!I20</f>
        <v>0.2</v>
      </c>
    </row>
    <row r="37" spans="1:10" ht="322.5" customHeight="1" x14ac:dyDescent="0.25">
      <c r="A37" s="49"/>
      <c r="B37" s="78" t="s">
        <v>46</v>
      </c>
      <c r="C37" s="74" t="s">
        <v>48</v>
      </c>
      <c r="D37" s="73" t="s">
        <v>47</v>
      </c>
      <c r="E37" s="73" t="s">
        <v>10</v>
      </c>
      <c r="F37" s="73" t="s">
        <v>49</v>
      </c>
      <c r="G37" s="73" t="s">
        <v>84</v>
      </c>
      <c r="H37" s="151">
        <f>'прил 3_ 2019,2020 2021'!G32</f>
        <v>128.02000000000001</v>
      </c>
      <c r="I37" s="95">
        <f>'прилож 4_ 2019,2020 2021'!G52</f>
        <v>57.6</v>
      </c>
      <c r="J37" s="117">
        <f>'прилож 4_ 2019,2020 2021'!H52</f>
        <v>57.6</v>
      </c>
    </row>
    <row r="38" spans="1:10" ht="323.25" customHeight="1" x14ac:dyDescent="0.25">
      <c r="A38" s="50"/>
      <c r="B38" s="81" t="s">
        <v>50</v>
      </c>
      <c r="C38" s="74" t="s">
        <v>51</v>
      </c>
      <c r="D38" s="73" t="s">
        <v>47</v>
      </c>
      <c r="E38" s="73" t="s">
        <v>28</v>
      </c>
      <c r="F38" s="73" t="s">
        <v>49</v>
      </c>
      <c r="G38" s="73" t="s">
        <v>84</v>
      </c>
      <c r="H38" s="151">
        <f>'прил 3_ 2019,2020 2021'!G33</f>
        <v>0</v>
      </c>
      <c r="I38" s="95">
        <f>'прилож 4_ 2019,2020 2021'!G56</f>
        <v>0</v>
      </c>
      <c r="J38" s="117">
        <f>'прилож 4_ 2019,2020 2021'!H56</f>
        <v>0</v>
      </c>
    </row>
    <row r="39" spans="1:10" ht="184.5" customHeight="1" x14ac:dyDescent="0.25">
      <c r="A39" s="50"/>
      <c r="B39" s="81" t="s">
        <v>109</v>
      </c>
      <c r="C39" s="113" t="s">
        <v>114</v>
      </c>
      <c r="D39" s="73" t="s">
        <v>22</v>
      </c>
      <c r="E39" s="73" t="s">
        <v>10</v>
      </c>
      <c r="F39" s="73" t="s">
        <v>111</v>
      </c>
      <c r="G39" s="73" t="s">
        <v>84</v>
      </c>
      <c r="H39" s="151">
        <f>'прил 3_ 2019,2020 2021'!G34</f>
        <v>0.1</v>
      </c>
      <c r="I39" s="95">
        <f>'прилож 4_ 2019,2020 2021'!G57</f>
        <v>0</v>
      </c>
      <c r="J39" s="117">
        <f>'прилож 4_ 2019,2020 2021'!H57</f>
        <v>0</v>
      </c>
    </row>
    <row r="40" spans="1:10" ht="94.5" x14ac:dyDescent="0.25">
      <c r="A40" s="52">
        <v>1.4</v>
      </c>
      <c r="B40" s="72" t="s">
        <v>94</v>
      </c>
      <c r="C40" s="88" t="s">
        <v>95</v>
      </c>
      <c r="D40" s="73"/>
      <c r="E40" s="73"/>
      <c r="F40" s="73"/>
      <c r="G40" s="73"/>
      <c r="H40" s="152">
        <f>H41</f>
        <v>0</v>
      </c>
      <c r="I40" s="96">
        <f>I41</f>
        <v>0.5</v>
      </c>
      <c r="J40" s="118">
        <f>J41</f>
        <v>0.5</v>
      </c>
    </row>
    <row r="41" spans="1:10" ht="278.25" customHeight="1" x14ac:dyDescent="0.25">
      <c r="A41" s="50"/>
      <c r="B41" s="81" t="s">
        <v>96</v>
      </c>
      <c r="C41" s="74" t="s">
        <v>97</v>
      </c>
      <c r="D41" s="73" t="s">
        <v>36</v>
      </c>
      <c r="E41" s="73" t="s">
        <v>28</v>
      </c>
      <c r="F41" s="73" t="s">
        <v>18</v>
      </c>
      <c r="G41" s="73" t="s">
        <v>84</v>
      </c>
      <c r="H41" s="151">
        <f>'прил 3_ 2019,2020 2021'!G31</f>
        <v>0</v>
      </c>
      <c r="I41" s="95">
        <f>'прилож 4_ 2019,2020 2021'!G44</f>
        <v>0.5</v>
      </c>
      <c r="J41" s="117">
        <f>'прилож 4_ 2019,2020 2021'!H44</f>
        <v>0.5</v>
      </c>
    </row>
    <row r="42" spans="1:10" x14ac:dyDescent="0.2">
      <c r="A42" s="42"/>
      <c r="B42" s="43"/>
      <c r="C42" s="43"/>
      <c r="D42" s="43"/>
      <c r="E42" s="43"/>
      <c r="F42" s="43"/>
      <c r="G42" s="43"/>
      <c r="I42" s="43"/>
      <c r="J42" s="43"/>
    </row>
    <row r="43" spans="1:10" x14ac:dyDescent="0.2">
      <c r="A43" s="42"/>
      <c r="B43" s="43"/>
      <c r="C43" s="43"/>
      <c r="D43" s="43"/>
      <c r="E43" s="43"/>
      <c r="F43" s="43"/>
      <c r="G43" s="43"/>
      <c r="I43" s="43"/>
      <c r="J43" s="43"/>
    </row>
    <row r="44" spans="1:10" ht="16.5" x14ac:dyDescent="0.25">
      <c r="A44" s="182" t="s">
        <v>58</v>
      </c>
      <c r="B44" s="182"/>
      <c r="C44" s="30"/>
      <c r="D44" s="30"/>
      <c r="E44" s="31"/>
      <c r="F44" s="30"/>
      <c r="G44" s="30"/>
      <c r="H44" s="155"/>
      <c r="I44" s="33"/>
      <c r="J44" s="33"/>
    </row>
    <row r="45" spans="1:10" ht="16.5" x14ac:dyDescent="0.25">
      <c r="A45" s="182" t="s">
        <v>59</v>
      </c>
      <c r="B45" s="182"/>
      <c r="C45" s="30"/>
      <c r="D45" s="156" t="s">
        <v>60</v>
      </c>
      <c r="E45" s="156"/>
      <c r="F45" s="156"/>
      <c r="G45" s="156"/>
      <c r="H45" s="156"/>
      <c r="I45" s="156"/>
      <c r="J45" s="156"/>
    </row>
  </sheetData>
  <mergeCells count="16">
    <mergeCell ref="E1:J1"/>
    <mergeCell ref="E2:J2"/>
    <mergeCell ref="A44:B44"/>
    <mergeCell ref="G7:G8"/>
    <mergeCell ref="A45:B45"/>
    <mergeCell ref="D45:J45"/>
    <mergeCell ref="A5:J5"/>
    <mergeCell ref="A7:A8"/>
    <mergeCell ref="B7:B8"/>
    <mergeCell ref="C7:C8"/>
    <mergeCell ref="D7:D8"/>
    <mergeCell ref="E7:E8"/>
    <mergeCell ref="F7:F8"/>
    <mergeCell ref="H7:J7"/>
    <mergeCell ref="E3:J3"/>
    <mergeCell ref="E4:J4"/>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2019,2020 2021</vt:lpstr>
      <vt:lpstr>прилож 4_ 2019,2020 2021</vt:lpstr>
      <vt:lpstr>прил 5_ 2019,2020 2021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2019-03-27T12:20:45Z</cp:lastPrinted>
  <dcterms:created xsi:type="dcterms:W3CDTF">2016-05-12T07:36:07Z</dcterms:created>
  <dcterms:modified xsi:type="dcterms:W3CDTF">2020-01-11T16:10:12Z</dcterms:modified>
</cp:coreProperties>
</file>